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7\Поправки МР\Решение сессии июль\"/>
    </mc:Choice>
  </mc:AlternateContent>
  <bookViews>
    <workbookView xWindow="0" yWindow="0" windowWidth="17970" windowHeight="7710" activeTab="1"/>
  </bookViews>
  <sheets>
    <sheet name="табл 1" sheetId="3" r:id="rId1"/>
    <sheet name="табл 2" sheetId="2" r:id="rId2"/>
  </sheets>
  <definedNames>
    <definedName name="_xlnm._FilterDatabase" localSheetId="1" hidden="1">'табл 2'!$M$12:$P$240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18" i="3" l="1"/>
  <c r="Q415" i="3"/>
  <c r="Q410" i="3"/>
  <c r="Q404" i="3"/>
  <c r="Q369" i="3"/>
  <c r="Q301" i="3"/>
  <c r="Q298" i="3"/>
  <c r="Q291" i="3"/>
  <c r="Q236" i="3"/>
  <c r="Q231" i="3"/>
  <c r="Q165" i="3"/>
  <c r="Q125" i="3"/>
  <c r="Q122" i="3"/>
  <c r="Q119" i="3"/>
  <c r="Q79" i="3"/>
  <c r="Q76" i="3"/>
  <c r="Q73" i="3"/>
  <c r="Q65" i="3"/>
  <c r="Q62" i="3"/>
  <c r="Q30" i="3"/>
  <c r="Q177" i="2" l="1"/>
  <c r="Q121" i="2" l="1"/>
  <c r="Q90" i="2"/>
  <c r="Q54" i="2"/>
  <c r="Q51" i="2"/>
  <c r="Q48" i="2"/>
  <c r="R177" i="2"/>
  <c r="R121" i="2"/>
  <c r="R90" i="2"/>
  <c r="R87" i="2"/>
  <c r="Q87" i="2"/>
  <c r="R54" i="2"/>
  <c r="R51" i="2"/>
  <c r="R48" i="2"/>
  <c r="R40" i="2"/>
  <c r="Q40" i="2"/>
  <c r="R37" i="2"/>
  <c r="Q37" i="2"/>
</calcChain>
</file>

<file path=xl/sharedStrings.xml><?xml version="1.0" encoding="utf-8"?>
<sst xmlns="http://schemas.openxmlformats.org/spreadsheetml/2006/main" count="1338" uniqueCount="285">
  <si>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</si>
  <si>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</si>
  <si>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</si>
  <si>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</si>
  <si>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</si>
  <si>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</si>
  <si>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</si>
  <si>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</si>
  <si>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</si>
  <si>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</si>
  <si>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</si>
  <si>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</si>
  <si>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8800070220</t>
  </si>
  <si>
    <t>Дотации</t>
  </si>
  <si>
    <t>Выравнивание бюджетной обеспеченнности поселений за счет средств областного бюджета</t>
  </si>
  <si>
    <t>8800009990</t>
  </si>
  <si>
    <t>Условно утвержденные расходы</t>
  </si>
  <si>
    <t>8800008110</t>
  </si>
  <si>
    <t>Руководитель контрольно-ревизионной комиссии</t>
  </si>
  <si>
    <t>8800004350</t>
  </si>
  <si>
    <t>Расходы на выплаты персоналу казенных учреждений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</si>
  <si>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</si>
  <si>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</si>
  <si>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</si>
  <si>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</si>
  <si>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Уплата налогов, сборов и иных платежей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</si>
  <si>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</si>
  <si>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</si>
  <si>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</si>
  <si>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</si>
  <si>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</si>
  <si>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</si>
  <si>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</si>
  <si>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</si>
  <si>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</si>
  <si>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</si>
  <si>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8800002190</t>
  </si>
  <si>
    <t>Подготовка населения и организаций к действиям в чрезвычайной ситуации в мирное и военное время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</si>
  <si>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</si>
  <si>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</si>
  <si>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</si>
  <si>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</si>
  <si>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</si>
  <si>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</si>
  <si>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</si>
  <si>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</si>
  <si>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2600070250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</si>
  <si>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</si>
  <si>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</si>
  <si>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</si>
  <si>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</si>
  <si>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</si>
  <si>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</si>
  <si>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</si>
  <si>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</si>
  <si>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 на 2016-2021 годы"</t>
  </si>
  <si>
    <t>2000070760</t>
  </si>
  <si>
    <t>Иные межбюджетные трансферты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</si>
  <si>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</si>
  <si>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</si>
  <si>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</si>
  <si>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</si>
  <si>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</si>
  <si>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</si>
  <si>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</si>
  <si>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</si>
  <si>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</si>
  <si>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1700000000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</si>
  <si>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</si>
  <si>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</si>
  <si>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</si>
  <si>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</si>
  <si>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</si>
  <si>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0940070640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</si>
  <si>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</si>
  <si>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</si>
  <si>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</si>
  <si>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0940000000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</si>
  <si>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</si>
  <si>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0930070580</t>
  </si>
  <si>
    <t>Реализаця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 за счет средств областного бюджета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</si>
  <si>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</si>
  <si>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</si>
  <si>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0730070550</t>
  </si>
  <si>
    <t>Реализация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</si>
  <si>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0730000000</t>
  </si>
  <si>
    <t>0710070849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</si>
  <si>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</si>
  <si>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</si>
  <si>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</si>
  <si>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</si>
  <si>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</si>
  <si>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</si>
  <si>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</si>
  <si>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</si>
  <si>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</si>
  <si>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</si>
  <si>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</si>
  <si>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</si>
  <si>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</si>
  <si>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</si>
  <si>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</si>
  <si>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</si>
  <si>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</si>
  <si>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</si>
  <si>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</si>
  <si>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</si>
  <si>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0600000000</t>
  </si>
  <si>
    <t>Муниципальная целевая программа "Муниципальная поддержка малого и среднего предпринимательства в Тогучинском районе на 2017-2019 годы"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</si>
  <si>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</si>
  <si>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</si>
  <si>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</si>
  <si>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</si>
  <si>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</si>
  <si>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</si>
  <si>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</si>
  <si>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</si>
  <si>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</si>
  <si>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</si>
  <si>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0400070289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</si>
  <si>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</si>
  <si>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</si>
  <si>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</si>
  <si>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</si>
  <si>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</si>
  <si>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0400070159</t>
  </si>
  <si>
    <t>Образование и организация деятельности комиссий по делам несовершеннолетних и защите их прав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</si>
  <si>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</si>
  <si>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</si>
  <si>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</si>
  <si>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</si>
  <si>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</si>
  <si>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</si>
  <si>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0300000000</t>
  </si>
  <si>
    <t>Муниципальная целевая программа "Культура Тогучинского района Новосибирской области на 2017-2021 годы"</t>
  </si>
  <si>
    <t>на 2019 год</t>
  </si>
  <si>
    <t>на 2018 год</t>
  </si>
  <si>
    <t>Сумма, в т.ч. по годам планового периода</t>
  </si>
  <si>
    <t>ВР</t>
  </si>
  <si>
    <t>ПР</t>
  </si>
  <si>
    <t>РЗ</t>
  </si>
  <si>
    <t>ЦСР</t>
  </si>
  <si>
    <t>Наименование показателя</t>
  </si>
  <si>
    <t>Приложение  №7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</si>
  <si>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</si>
  <si>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2018-2019 года</t>
  </si>
  <si>
    <t>таблица 2</t>
  </si>
  <si>
    <t>(тыс.руб)</t>
  </si>
  <si>
    <t>к решению   14-ой сессии третьего созыва</t>
  </si>
  <si>
    <t>от 28 июля  2017 года</t>
  </si>
  <si>
    <t>Муниципальная целевая программа "Развитие газификации Тогучинского района Новосибирской области на 2017-2020 годы"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</si>
  <si>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</si>
  <si>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</si>
  <si>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Сумма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</si>
  <si>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</si>
  <si>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</si>
  <si>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</si>
  <si>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0100007950</t>
  </si>
  <si>
    <t xml:space="preserve">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</si>
  <si>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0200000000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</si>
  <si>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</si>
  <si>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0200007950</t>
  </si>
  <si>
    <t>Расходы за счет средств резервного фонда Правительства Новосибирской области</t>
  </si>
  <si>
    <t>0300020540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</si>
  <si>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</si>
  <si>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</si>
  <si>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</si>
  <si>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03000R5195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</si>
  <si>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</si>
  <si>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03000R5582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</si>
  <si>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</si>
  <si>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</si>
  <si>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</si>
  <si>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</si>
  <si>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Перечисления другим бюджетам бюджетной системы Российской Федерации</t>
  </si>
  <si>
    <t>530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</si>
  <si>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</si>
  <si>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0600007950</t>
  </si>
  <si>
    <t>,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</si>
  <si>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</si>
  <si>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</si>
  <si>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</si>
  <si>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</si>
  <si>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</si>
  <si>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</si>
  <si>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</si>
  <si>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0710070775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</si>
  <si>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</si>
  <si>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07100R5200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</si>
  <si>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</si>
  <si>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0800000000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</si>
  <si>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</si>
  <si>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0800007950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</si>
  <si>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</si>
  <si>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</si>
  <si>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</si>
  <si>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0910070815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</si>
  <si>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</si>
  <si>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</si>
  <si>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Государственная программа Новосибирской области "Культура Новосибирской области" на 2015-2020 годы"</t>
  </si>
  <si>
    <t>1100000000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</si>
  <si>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</si>
  <si>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11000R5194</t>
  </si>
  <si>
    <t>Муниципальная целевая программа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</si>
  <si>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</si>
  <si>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</si>
  <si>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1200007950</t>
  </si>
  <si>
    <t>Муниципальная целевая программа "Молодежь Тогучинского района на 2017-2019 годы"</t>
  </si>
  <si>
    <t>1300000000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</si>
  <si>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</si>
  <si>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1300007950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</si>
  <si>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</si>
  <si>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</si>
  <si>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</si>
  <si>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</si>
  <si>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1600000000</t>
  </si>
  <si>
    <t>1600007950</t>
  </si>
  <si>
    <t>Муниципальная целевая программа "Развитие физической культуры и спорта в Тогучинском районе Новосибирской области на 2017-2019 годы"</t>
  </si>
  <si>
    <t>1800000000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</si>
  <si>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</si>
  <si>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1800007950</t>
  </si>
  <si>
    <t>Муниципальная целевая программа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</si>
  <si>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1900000000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</si>
  <si>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</si>
  <si>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1900007950</t>
  </si>
  <si>
    <t>Муниципальная целевая программа "Выявление и поддержка одаренных детей и талантливой учащейся молодежи Тогучинского района на 2017-2020 годы"</t>
  </si>
  <si>
    <t>2100000000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</si>
  <si>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</si>
  <si>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2100007950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</si>
  <si>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</si>
  <si>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2200070915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</si>
  <si>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</si>
  <si>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26000R0186</t>
  </si>
  <si>
    <t>Госпрограмма НСО "Стимулирование развития жилищного строительства в НСО на 2015-2020 годы"</t>
  </si>
  <si>
    <t>4100000000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</si>
  <si>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</si>
  <si>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4150000000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</si>
  <si>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</si>
  <si>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4150070635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</si>
  <si>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</si>
  <si>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4150070639</t>
  </si>
  <si>
    <t>Мероприятия в области коммунального хозяйства</t>
  </si>
  <si>
    <t>8800003550</t>
  </si>
  <si>
    <t>Мероприятия по организации оздоровительной кампании детей</t>
  </si>
  <si>
    <t>8800004320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</si>
  <si>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</si>
  <si>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</si>
  <si>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</si>
  <si>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</si>
  <si>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</si>
  <si>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</si>
  <si>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8800004920</t>
  </si>
  <si>
    <t>Резервные фонды  администрации Тогучинского района</t>
  </si>
  <si>
    <t>8800005000</t>
  </si>
  <si>
    <t>Резервные средства</t>
  </si>
  <si>
    <t>Прочие межбюджетные трансферты общего характера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</si>
  <si>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</si>
  <si>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</si>
  <si>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</si>
  <si>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</si>
  <si>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</si>
  <si>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</si>
  <si>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</si>
  <si>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</si>
  <si>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</si>
  <si>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</si>
  <si>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</si>
  <si>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</si>
  <si>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</si>
  <si>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</si>
  <si>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</si>
  <si>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</si>
  <si>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</si>
  <si>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</si>
  <si>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</si>
  <si>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</si>
  <si>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</si>
  <si>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</si>
  <si>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</si>
  <si>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</si>
  <si>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Благоустройство территорий кладбищ в Новосибирской области</t>
  </si>
  <si>
    <t>9900070540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</si>
  <si>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</si>
  <si>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2017 год</t>
  </si>
  <si>
    <t>Совета депутатов Тогучинского района  Новосибирской области 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</si>
</sst>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000;[Red]\-#,##0.00000;0.00000"/>
    <numFmt numFmtId="168" formatCode="#,##0.00;[Red]\-#,##0.00;0.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left"/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alignment horizontal="left"/>
      <protection hidden="1"/>
    </xf>
    <xf numFmtId="165" fontId="4" fillId="0" borderId="6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left"/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left"/>
      <protection hidden="1"/>
    </xf>
    <xf numFmtId="165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Border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167" fontId="4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/>
      <protection hidden="1"/>
    </xf>
    <xf numFmtId="166" fontId="4" fillId="0" borderId="6" xfId="1" applyNumberFormat="1" applyFont="1" applyFill="1" applyBorder="1" applyAlignment="1" applyProtection="1">
      <alignment horizontal="left"/>
      <protection hidden="1"/>
    </xf>
    <xf numFmtId="166" fontId="2" fillId="0" borderId="6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0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24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13" fillId="0" borderId="0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Font="1" applyBorder="1" applyAlignment="1" applyProtection="1">
      <alignment horizontal="right"/>
      <protection hidden="1"/>
    </xf>
    <xf numFmtId="0" fontId="11" fillId="0" borderId="0" xfId="0" applyFont="1" applyAlignment="1">
      <alignment horizontal="right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12" fillId="0" borderId="0" xfId="0" applyFont="1" applyAlignment="1">
      <alignment horizontal="right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15" fillId="0" borderId="0" xfId="1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14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5"/>
  <sheetViews>
    <sheetView workbookViewId="0">
      <selection activeCell="W5" sqref="W5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0" style="1" hidden="1" customWidth="1"/>
    <col min="10" max="10" width="1.85546875" style="1" customWidth="1"/>
    <col min="11" max="11" width="2.140625" style="1" customWidth="1"/>
    <col min="12" max="12" width="33.28515625" style="1" customWidth="1"/>
    <col min="13" max="13" width="10" style="1" customWidth="1"/>
    <col min="14" max="15" width="4" style="1" customWidth="1"/>
    <col min="16" max="16" width="4.28515625" style="1" customWidth="1"/>
    <col min="17" max="17" width="14.85546875" style="1" customWidth="1"/>
    <col min="18" max="18" width="0" style="1" hidden="1" customWidth="1"/>
    <col min="19" max="19" width="0.7109375" style="1" customWidth="1"/>
    <col min="20" max="255" width="9.140625" style="1" customWidth="1"/>
    <col min="256" max="16384" width="9.140625" style="1"/>
  </cols>
  <sheetData>
    <row r="1" spans="1:19" s="51" customFormat="1" ht="12.7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76" t="s">
        <v>143</v>
      </c>
      <c r="M1" s="77"/>
      <c r="N1" s="77"/>
      <c r="O1" s="77"/>
      <c r="P1" s="77"/>
      <c r="Q1" s="77"/>
      <c r="R1" s="50"/>
      <c r="S1" s="23"/>
    </row>
    <row r="2" spans="1:19" s="51" customFormat="1" ht="12.7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8" t="s">
        <v>148</v>
      </c>
      <c r="M2" s="79"/>
      <c r="N2" s="79"/>
      <c r="O2" s="79"/>
      <c r="P2" s="79"/>
      <c r="Q2" s="79"/>
      <c r="R2" s="50"/>
      <c r="S2" s="23"/>
    </row>
    <row r="3" spans="1:19" s="51" customFormat="1" ht="12.7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8" t="s">
        <v>284</v>
      </c>
      <c r="M3" s="79"/>
      <c r="N3" s="79"/>
      <c r="O3" s="79"/>
      <c r="P3" s="79"/>
      <c r="Q3" s="79"/>
      <c r="R3" s="50"/>
      <c r="S3" s="23"/>
    </row>
    <row r="4" spans="1:19" s="51" customFormat="1" ht="12.7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78" t="s">
        <v>149</v>
      </c>
      <c r="M4" s="79"/>
      <c r="N4" s="79"/>
      <c r="O4" s="79"/>
      <c r="P4" s="79"/>
      <c r="Q4" s="79"/>
      <c r="R4" s="50"/>
      <c r="S4" s="23"/>
    </row>
    <row r="5" spans="1:19" s="51" customFormat="1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72"/>
      <c r="O5" s="26"/>
      <c r="P5" s="26"/>
      <c r="Q5" s="24"/>
      <c r="R5" s="50"/>
      <c r="S5" s="23"/>
    </row>
    <row r="6" spans="1:19" s="51" customFormat="1" ht="42" customHeight="1" x14ac:dyDescent="0.2">
      <c r="A6" s="80" t="s">
        <v>144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50"/>
      <c r="S6" s="23"/>
    </row>
    <row r="7" spans="1:19" s="51" customFormat="1" ht="12.75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9"/>
      <c r="M7" s="89"/>
      <c r="N7" s="89"/>
      <c r="O7" s="89"/>
      <c r="P7" s="89"/>
      <c r="Q7" s="24"/>
      <c r="R7" s="50"/>
      <c r="S7" s="23"/>
    </row>
    <row r="8" spans="1:19" s="51" customFormat="1" ht="12.75" customHeight="1" x14ac:dyDescent="0.2">
      <c r="A8" s="73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72"/>
      <c r="O8" s="26"/>
      <c r="P8" s="26"/>
      <c r="Q8" s="43" t="s">
        <v>282</v>
      </c>
      <c r="R8" s="50"/>
      <c r="S8" s="23"/>
    </row>
    <row r="9" spans="1:19" s="51" customFormat="1" ht="12.75" customHeight="1" x14ac:dyDescent="0.2">
      <c r="A9" s="7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72"/>
      <c r="O9" s="26"/>
      <c r="P9" s="26"/>
      <c r="Q9" s="24"/>
      <c r="R9" s="50"/>
      <c r="S9" s="23"/>
    </row>
    <row r="10" spans="1:19" s="51" customFormat="1" ht="59.25" customHeight="1" x14ac:dyDescent="0.2">
      <c r="A10" s="82" t="s">
        <v>283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50"/>
      <c r="S10" s="23"/>
    </row>
    <row r="11" spans="1:19" s="51" customFormat="1" ht="12.75" customHeight="1" x14ac:dyDescent="0.2">
      <c r="A11" s="5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2"/>
      <c r="O11" s="50"/>
      <c r="P11" s="50"/>
      <c r="Q11" s="23"/>
      <c r="R11" s="50"/>
      <c r="S11" s="23"/>
    </row>
    <row r="12" spans="1:19" ht="11.25" customHeight="1" thickBo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"/>
      <c r="N12" s="21"/>
      <c r="O12" s="21"/>
      <c r="P12" s="21"/>
      <c r="Q12" s="70" t="s">
        <v>147</v>
      </c>
      <c r="R12" s="54"/>
      <c r="S12" s="2"/>
    </row>
    <row r="13" spans="1:19" ht="19.7" customHeight="1" thickBot="1" x14ac:dyDescent="0.25">
      <c r="A13" s="21"/>
      <c r="B13" s="45"/>
      <c r="C13" s="44"/>
      <c r="D13" s="44"/>
      <c r="E13" s="44"/>
      <c r="F13" s="44"/>
      <c r="G13" s="44"/>
      <c r="H13" s="44"/>
      <c r="I13" s="55"/>
      <c r="J13" s="44"/>
      <c r="K13" s="44"/>
      <c r="L13" s="56" t="s">
        <v>142</v>
      </c>
      <c r="M13" s="56" t="s">
        <v>141</v>
      </c>
      <c r="N13" s="57" t="s">
        <v>138</v>
      </c>
      <c r="O13" s="56" t="s">
        <v>140</v>
      </c>
      <c r="P13" s="57" t="s">
        <v>139</v>
      </c>
      <c r="Q13" s="46" t="s">
        <v>153</v>
      </c>
      <c r="R13" s="58"/>
      <c r="S13" s="54"/>
    </row>
    <row r="14" spans="1:19" ht="32.25" customHeight="1" x14ac:dyDescent="0.2">
      <c r="A14" s="7"/>
      <c r="B14" s="90" t="s">
        <v>154</v>
      </c>
      <c r="C14" s="90"/>
      <c r="D14" s="90"/>
      <c r="E14" s="90"/>
      <c r="F14" s="90"/>
      <c r="G14" s="90"/>
      <c r="H14" s="90"/>
      <c r="I14" s="90"/>
      <c r="J14" s="90"/>
      <c r="K14" s="90"/>
      <c r="L14" s="91"/>
      <c r="M14" s="19" t="s">
        <v>155</v>
      </c>
      <c r="N14" s="17"/>
      <c r="O14" s="18"/>
      <c r="P14" s="18"/>
      <c r="Q14" s="59">
        <v>4458.1000000000004</v>
      </c>
      <c r="R14" s="60"/>
      <c r="S14" s="61"/>
    </row>
    <row r="15" spans="1:19" ht="42.75" customHeight="1" x14ac:dyDescent="0.2">
      <c r="A15" s="7"/>
      <c r="B15" s="84" t="s">
        <v>156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  <c r="M15" s="13" t="s">
        <v>157</v>
      </c>
      <c r="N15" s="11"/>
      <c r="O15" s="12"/>
      <c r="P15" s="12"/>
      <c r="Q15" s="62">
        <v>4458.1000000000004</v>
      </c>
      <c r="R15" s="63"/>
      <c r="S15" s="61"/>
    </row>
    <row r="16" spans="1:19" ht="12.75" customHeight="1" x14ac:dyDescent="0.2">
      <c r="A16" s="7"/>
      <c r="B16" s="74" t="s">
        <v>26</v>
      </c>
      <c r="C16" s="74"/>
      <c r="D16" s="74"/>
      <c r="E16" s="74"/>
      <c r="F16" s="74"/>
      <c r="G16" s="74"/>
      <c r="H16" s="74"/>
      <c r="I16" s="74"/>
      <c r="J16" s="74"/>
      <c r="K16" s="74"/>
      <c r="L16" s="75"/>
      <c r="M16" s="10" t="s">
        <v>157</v>
      </c>
      <c r="N16" s="8">
        <v>800</v>
      </c>
      <c r="O16" s="9"/>
      <c r="P16" s="9"/>
      <c r="Q16" s="64">
        <v>4458.1000000000004</v>
      </c>
      <c r="R16" s="63"/>
      <c r="S16" s="61"/>
    </row>
    <row r="17" spans="1:19" ht="32.25" customHeight="1" x14ac:dyDescent="0.2">
      <c r="A17" s="7"/>
      <c r="B17" s="74" t="s">
        <v>105</v>
      </c>
      <c r="C17" s="74"/>
      <c r="D17" s="74"/>
      <c r="E17" s="74"/>
      <c r="F17" s="74"/>
      <c r="G17" s="74"/>
      <c r="H17" s="74"/>
      <c r="I17" s="74"/>
      <c r="J17" s="74"/>
      <c r="K17" s="74"/>
      <c r="L17" s="75"/>
      <c r="M17" s="10" t="s">
        <v>157</v>
      </c>
      <c r="N17" s="8">
        <v>810</v>
      </c>
      <c r="O17" s="9">
        <v>4</v>
      </c>
      <c r="P17" s="9">
        <v>8</v>
      </c>
      <c r="Q17" s="64">
        <v>4458.1000000000004</v>
      </c>
      <c r="R17" s="63"/>
      <c r="S17" s="61"/>
    </row>
    <row r="18" spans="1:19" ht="42.75" customHeight="1" x14ac:dyDescent="0.2">
      <c r="A18" s="7"/>
      <c r="B18" s="86" t="s">
        <v>158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16" t="s">
        <v>159</v>
      </c>
      <c r="N18" s="14"/>
      <c r="O18" s="15"/>
      <c r="P18" s="15"/>
      <c r="Q18" s="65">
        <v>350</v>
      </c>
      <c r="R18" s="63"/>
      <c r="S18" s="61"/>
    </row>
    <row r="19" spans="1:19" ht="42.75" customHeight="1" x14ac:dyDescent="0.2">
      <c r="A19" s="7"/>
      <c r="B19" s="84" t="s">
        <v>160</v>
      </c>
      <c r="C19" s="84"/>
      <c r="D19" s="84"/>
      <c r="E19" s="84"/>
      <c r="F19" s="84"/>
      <c r="G19" s="84"/>
      <c r="H19" s="84"/>
      <c r="I19" s="84"/>
      <c r="J19" s="84"/>
      <c r="K19" s="84"/>
      <c r="L19" s="85"/>
      <c r="M19" s="13" t="s">
        <v>161</v>
      </c>
      <c r="N19" s="11"/>
      <c r="O19" s="12"/>
      <c r="P19" s="12"/>
      <c r="Q19" s="62">
        <v>350</v>
      </c>
      <c r="R19" s="63"/>
      <c r="S19" s="61"/>
    </row>
    <row r="20" spans="1:19" ht="21.75" customHeight="1" x14ac:dyDescent="0.2">
      <c r="A20" s="7"/>
      <c r="B20" s="74" t="s">
        <v>2</v>
      </c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10" t="s">
        <v>161</v>
      </c>
      <c r="N20" s="8">
        <v>200</v>
      </c>
      <c r="O20" s="9"/>
      <c r="P20" s="9"/>
      <c r="Q20" s="64">
        <v>350</v>
      </c>
      <c r="R20" s="63"/>
      <c r="S20" s="61"/>
    </row>
    <row r="21" spans="1:19" ht="21.75" customHeight="1" x14ac:dyDescent="0.2">
      <c r="A21" s="7"/>
      <c r="B21" s="74" t="s">
        <v>1</v>
      </c>
      <c r="C21" s="74"/>
      <c r="D21" s="74"/>
      <c r="E21" s="74"/>
      <c r="F21" s="74"/>
      <c r="G21" s="74"/>
      <c r="H21" s="74"/>
      <c r="I21" s="74"/>
      <c r="J21" s="74"/>
      <c r="K21" s="74"/>
      <c r="L21" s="75"/>
      <c r="M21" s="10" t="s">
        <v>161</v>
      </c>
      <c r="N21" s="8">
        <v>240</v>
      </c>
      <c r="O21" s="9">
        <v>4</v>
      </c>
      <c r="P21" s="9">
        <v>12</v>
      </c>
      <c r="Q21" s="64">
        <v>350</v>
      </c>
      <c r="R21" s="63"/>
      <c r="S21" s="61"/>
    </row>
    <row r="22" spans="1:19" ht="32.25" customHeight="1" x14ac:dyDescent="0.2">
      <c r="A22" s="7"/>
      <c r="B22" s="86" t="s">
        <v>134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16" t="s">
        <v>133</v>
      </c>
      <c r="N22" s="14"/>
      <c r="O22" s="15"/>
      <c r="P22" s="15"/>
      <c r="Q22" s="65">
        <v>42680.675999999999</v>
      </c>
      <c r="R22" s="63"/>
      <c r="S22" s="61"/>
    </row>
    <row r="23" spans="1:19" ht="32.25" customHeight="1" x14ac:dyDescent="0.2">
      <c r="A23" s="7"/>
      <c r="B23" s="84" t="s">
        <v>132</v>
      </c>
      <c r="C23" s="84"/>
      <c r="D23" s="84"/>
      <c r="E23" s="84"/>
      <c r="F23" s="84"/>
      <c r="G23" s="84"/>
      <c r="H23" s="84"/>
      <c r="I23" s="84"/>
      <c r="J23" s="84"/>
      <c r="K23" s="84"/>
      <c r="L23" s="85"/>
      <c r="M23" s="13" t="s">
        <v>131</v>
      </c>
      <c r="N23" s="11"/>
      <c r="O23" s="12"/>
      <c r="P23" s="12"/>
      <c r="Q23" s="62">
        <v>36811.275999999998</v>
      </c>
      <c r="R23" s="63"/>
      <c r="S23" s="61"/>
    </row>
    <row r="24" spans="1:19" ht="42.75" customHeight="1" x14ac:dyDescent="0.2">
      <c r="A24" s="7"/>
      <c r="B24" s="74" t="s">
        <v>4</v>
      </c>
      <c r="C24" s="74"/>
      <c r="D24" s="74"/>
      <c r="E24" s="74"/>
      <c r="F24" s="74"/>
      <c r="G24" s="74"/>
      <c r="H24" s="74"/>
      <c r="I24" s="74"/>
      <c r="J24" s="74"/>
      <c r="K24" s="74"/>
      <c r="L24" s="75"/>
      <c r="M24" s="10" t="s">
        <v>131</v>
      </c>
      <c r="N24" s="8">
        <v>100</v>
      </c>
      <c r="O24" s="9"/>
      <c r="P24" s="9"/>
      <c r="Q24" s="64">
        <v>11067</v>
      </c>
      <c r="R24" s="63"/>
      <c r="S24" s="61"/>
    </row>
    <row r="25" spans="1:19" ht="12.75" customHeight="1" x14ac:dyDescent="0.2">
      <c r="A25" s="7"/>
      <c r="B25" s="74" t="s">
        <v>20</v>
      </c>
      <c r="C25" s="74"/>
      <c r="D25" s="74"/>
      <c r="E25" s="74"/>
      <c r="F25" s="74"/>
      <c r="G25" s="74"/>
      <c r="H25" s="74"/>
      <c r="I25" s="74"/>
      <c r="J25" s="74"/>
      <c r="K25" s="74"/>
      <c r="L25" s="75"/>
      <c r="M25" s="10" t="s">
        <v>131</v>
      </c>
      <c r="N25" s="8">
        <v>110</v>
      </c>
      <c r="O25" s="9">
        <v>7</v>
      </c>
      <c r="P25" s="9">
        <v>3</v>
      </c>
      <c r="Q25" s="64">
        <v>11067</v>
      </c>
      <c r="R25" s="63"/>
      <c r="S25" s="61"/>
    </row>
    <row r="26" spans="1:19" ht="21.75" customHeight="1" x14ac:dyDescent="0.2">
      <c r="A26" s="7"/>
      <c r="B26" s="74" t="s">
        <v>2</v>
      </c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10" t="s">
        <v>131</v>
      </c>
      <c r="N26" s="8">
        <v>200</v>
      </c>
      <c r="O26" s="9"/>
      <c r="P26" s="9"/>
      <c r="Q26" s="64">
        <v>990.8</v>
      </c>
      <c r="R26" s="63"/>
      <c r="S26" s="61"/>
    </row>
    <row r="27" spans="1:19" ht="21.75" customHeight="1" x14ac:dyDescent="0.2">
      <c r="A27" s="7"/>
      <c r="B27" s="74" t="s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5"/>
      <c r="M27" s="10" t="s">
        <v>131</v>
      </c>
      <c r="N27" s="8">
        <v>240</v>
      </c>
      <c r="O27" s="9">
        <v>7</v>
      </c>
      <c r="P27" s="9">
        <v>3</v>
      </c>
      <c r="Q27" s="64">
        <v>990.8</v>
      </c>
      <c r="R27" s="63"/>
      <c r="S27" s="61"/>
    </row>
    <row r="28" spans="1:19" ht="12.75" customHeight="1" x14ac:dyDescent="0.2">
      <c r="A28" s="7"/>
      <c r="B28" s="74" t="s">
        <v>26</v>
      </c>
      <c r="C28" s="74"/>
      <c r="D28" s="74"/>
      <c r="E28" s="74"/>
      <c r="F28" s="74"/>
      <c r="G28" s="74"/>
      <c r="H28" s="74"/>
      <c r="I28" s="74"/>
      <c r="J28" s="74"/>
      <c r="K28" s="74"/>
      <c r="L28" s="75"/>
      <c r="M28" s="10" t="s">
        <v>131</v>
      </c>
      <c r="N28" s="8">
        <v>800</v>
      </c>
      <c r="O28" s="9"/>
      <c r="P28" s="9"/>
      <c r="Q28" s="64">
        <v>118</v>
      </c>
      <c r="R28" s="63"/>
      <c r="S28" s="61"/>
    </row>
    <row r="29" spans="1:19" ht="12.75" customHeight="1" x14ac:dyDescent="0.2">
      <c r="A29" s="7"/>
      <c r="B29" s="74" t="s">
        <v>25</v>
      </c>
      <c r="C29" s="74"/>
      <c r="D29" s="74"/>
      <c r="E29" s="74"/>
      <c r="F29" s="74"/>
      <c r="G29" s="74"/>
      <c r="H29" s="74"/>
      <c r="I29" s="74"/>
      <c r="J29" s="74"/>
      <c r="K29" s="74"/>
      <c r="L29" s="75"/>
      <c r="M29" s="10" t="s">
        <v>131</v>
      </c>
      <c r="N29" s="8">
        <v>850</v>
      </c>
      <c r="O29" s="9">
        <v>7</v>
      </c>
      <c r="P29" s="9">
        <v>3</v>
      </c>
      <c r="Q29" s="64">
        <v>118</v>
      </c>
      <c r="R29" s="63"/>
      <c r="S29" s="61"/>
    </row>
    <row r="30" spans="1:19" ht="21.75" customHeight="1" x14ac:dyDescent="0.2">
      <c r="A30" s="7"/>
      <c r="B30" s="74" t="s">
        <v>28</v>
      </c>
      <c r="C30" s="74"/>
      <c r="D30" s="74"/>
      <c r="E30" s="74"/>
      <c r="F30" s="74"/>
      <c r="G30" s="74"/>
      <c r="H30" s="74"/>
      <c r="I30" s="74"/>
      <c r="J30" s="74"/>
      <c r="K30" s="74"/>
      <c r="L30" s="75"/>
      <c r="M30" s="10" t="s">
        <v>131</v>
      </c>
      <c r="N30" s="8">
        <v>600</v>
      </c>
      <c r="O30" s="9">
        <v>7</v>
      </c>
      <c r="P30" s="9"/>
      <c r="Q30" s="64">
        <f>Q31+Q32</f>
        <v>24635.475999999999</v>
      </c>
      <c r="R30" s="63"/>
      <c r="S30" s="61"/>
    </row>
    <row r="31" spans="1:19" ht="12.75" customHeight="1" x14ac:dyDescent="0.2">
      <c r="A31" s="7"/>
      <c r="B31" s="74" t="s">
        <v>27</v>
      </c>
      <c r="C31" s="74"/>
      <c r="D31" s="74"/>
      <c r="E31" s="74"/>
      <c r="F31" s="74"/>
      <c r="G31" s="74"/>
      <c r="H31" s="74"/>
      <c r="I31" s="74"/>
      <c r="J31" s="74"/>
      <c r="K31" s="74"/>
      <c r="L31" s="75"/>
      <c r="M31" s="10" t="s">
        <v>131</v>
      </c>
      <c r="N31" s="8">
        <v>610</v>
      </c>
      <c r="O31" s="9">
        <v>7</v>
      </c>
      <c r="P31" s="9">
        <v>9</v>
      </c>
      <c r="Q31" s="64">
        <v>30</v>
      </c>
      <c r="R31" s="63"/>
      <c r="S31" s="61"/>
    </row>
    <row r="32" spans="1:19" ht="12.75" customHeight="1" x14ac:dyDescent="0.2">
      <c r="A32" s="7"/>
      <c r="B32" s="74" t="s">
        <v>27</v>
      </c>
      <c r="C32" s="74"/>
      <c r="D32" s="74"/>
      <c r="E32" s="74"/>
      <c r="F32" s="74"/>
      <c r="G32" s="74"/>
      <c r="H32" s="74"/>
      <c r="I32" s="74"/>
      <c r="J32" s="74"/>
      <c r="K32" s="74"/>
      <c r="L32" s="75"/>
      <c r="M32" s="10" t="s">
        <v>131</v>
      </c>
      <c r="N32" s="8">
        <v>610</v>
      </c>
      <c r="O32" s="9">
        <v>8</v>
      </c>
      <c r="P32" s="9">
        <v>1</v>
      </c>
      <c r="Q32" s="64">
        <v>24605.475999999999</v>
      </c>
      <c r="R32" s="63"/>
      <c r="S32" s="61"/>
    </row>
    <row r="33" spans="1:20" ht="21.75" customHeight="1" x14ac:dyDescent="0.2">
      <c r="A33" s="7"/>
      <c r="B33" s="84" t="s">
        <v>162</v>
      </c>
      <c r="C33" s="84"/>
      <c r="D33" s="84"/>
      <c r="E33" s="84"/>
      <c r="F33" s="84"/>
      <c r="G33" s="84"/>
      <c r="H33" s="84"/>
      <c r="I33" s="84"/>
      <c r="J33" s="84"/>
      <c r="K33" s="84"/>
      <c r="L33" s="85"/>
      <c r="M33" s="13" t="s">
        <v>163</v>
      </c>
      <c r="N33" s="11"/>
      <c r="O33" s="12"/>
      <c r="P33" s="12"/>
      <c r="Q33" s="62">
        <v>1225.0999999999999</v>
      </c>
      <c r="R33" s="63"/>
      <c r="S33" s="61"/>
    </row>
    <row r="34" spans="1:20" ht="12.75" customHeight="1" x14ac:dyDescent="0.2">
      <c r="A34" s="7"/>
      <c r="B34" s="74" t="s">
        <v>8</v>
      </c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10" t="s">
        <v>163</v>
      </c>
      <c r="N34" s="8">
        <v>500</v>
      </c>
      <c r="O34" s="9"/>
      <c r="P34" s="9"/>
      <c r="Q34" s="64">
        <v>1225.0999999999999</v>
      </c>
      <c r="R34" s="63"/>
      <c r="S34" s="61"/>
    </row>
    <row r="35" spans="1:20" ht="12.75" customHeight="1" x14ac:dyDescent="0.2">
      <c r="A35" s="7"/>
      <c r="B35" s="74" t="s">
        <v>57</v>
      </c>
      <c r="C35" s="74"/>
      <c r="D35" s="74"/>
      <c r="E35" s="74"/>
      <c r="F35" s="74"/>
      <c r="G35" s="74"/>
      <c r="H35" s="74"/>
      <c r="I35" s="74"/>
      <c r="J35" s="74"/>
      <c r="K35" s="74"/>
      <c r="L35" s="75"/>
      <c r="M35" s="10" t="s">
        <v>163</v>
      </c>
      <c r="N35" s="8">
        <v>540</v>
      </c>
      <c r="O35" s="9">
        <v>14</v>
      </c>
      <c r="P35" s="9">
        <v>3</v>
      </c>
      <c r="Q35" s="64">
        <v>1225.0999999999999</v>
      </c>
      <c r="R35" s="63"/>
      <c r="S35" s="61"/>
    </row>
    <row r="36" spans="1:20" ht="69.75" customHeight="1" x14ac:dyDescent="0.2">
      <c r="A36" s="7"/>
      <c r="B36" s="84" t="s">
        <v>130</v>
      </c>
      <c r="C36" s="84"/>
      <c r="D36" s="84"/>
      <c r="E36" s="84"/>
      <c r="F36" s="84"/>
      <c r="G36" s="84"/>
      <c r="H36" s="84"/>
      <c r="I36" s="84"/>
      <c r="J36" s="84"/>
      <c r="K36" s="84"/>
      <c r="L36" s="85"/>
      <c r="M36" s="13" t="s">
        <v>129</v>
      </c>
      <c r="N36" s="11"/>
      <c r="O36" s="12"/>
      <c r="P36" s="12"/>
      <c r="Q36" s="62">
        <v>2209</v>
      </c>
      <c r="R36" s="63"/>
      <c r="S36" s="61"/>
      <c r="T36" s="66"/>
    </row>
    <row r="37" spans="1:20" ht="12.75" customHeight="1" x14ac:dyDescent="0.2">
      <c r="A37" s="7"/>
      <c r="B37" s="74" t="s">
        <v>8</v>
      </c>
      <c r="C37" s="74"/>
      <c r="D37" s="74"/>
      <c r="E37" s="74"/>
      <c r="F37" s="74"/>
      <c r="G37" s="74"/>
      <c r="H37" s="74"/>
      <c r="I37" s="74"/>
      <c r="J37" s="74"/>
      <c r="K37" s="74"/>
      <c r="L37" s="75"/>
      <c r="M37" s="10" t="s">
        <v>129</v>
      </c>
      <c r="N37" s="8">
        <v>500</v>
      </c>
      <c r="O37" s="9"/>
      <c r="P37" s="9"/>
      <c r="Q37" s="64">
        <v>1235</v>
      </c>
      <c r="R37" s="63"/>
      <c r="S37" s="61"/>
    </row>
    <row r="38" spans="1:20" ht="12.75" customHeight="1" x14ac:dyDescent="0.2">
      <c r="A38" s="7"/>
      <c r="B38" s="74" t="s">
        <v>57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  <c r="M38" s="10" t="s">
        <v>129</v>
      </c>
      <c r="N38" s="8">
        <v>540</v>
      </c>
      <c r="O38" s="9">
        <v>8</v>
      </c>
      <c r="P38" s="9">
        <v>1</v>
      </c>
      <c r="Q38" s="64">
        <v>1235</v>
      </c>
      <c r="R38" s="63"/>
      <c r="S38" s="61"/>
    </row>
    <row r="39" spans="1:20" ht="21.75" customHeight="1" x14ac:dyDescent="0.2">
      <c r="A39" s="7"/>
      <c r="B39" s="74" t="s">
        <v>28</v>
      </c>
      <c r="C39" s="74"/>
      <c r="D39" s="74"/>
      <c r="E39" s="74"/>
      <c r="F39" s="74"/>
      <c r="G39" s="74"/>
      <c r="H39" s="74"/>
      <c r="I39" s="74"/>
      <c r="J39" s="74"/>
      <c r="K39" s="74"/>
      <c r="L39" s="75"/>
      <c r="M39" s="10" t="s">
        <v>129</v>
      </c>
      <c r="N39" s="8">
        <v>600</v>
      </c>
      <c r="O39" s="9"/>
      <c r="P39" s="9"/>
      <c r="Q39" s="64">
        <v>974</v>
      </c>
      <c r="R39" s="63"/>
      <c r="S39" s="61"/>
    </row>
    <row r="40" spans="1:20" ht="12.75" customHeight="1" x14ac:dyDescent="0.2">
      <c r="A40" s="7"/>
      <c r="B40" s="74" t="s">
        <v>27</v>
      </c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10" t="s">
        <v>129</v>
      </c>
      <c r="N40" s="8">
        <v>610</v>
      </c>
      <c r="O40" s="9">
        <v>8</v>
      </c>
      <c r="P40" s="9">
        <v>1</v>
      </c>
      <c r="Q40" s="64">
        <v>974</v>
      </c>
      <c r="R40" s="63"/>
      <c r="S40" s="61"/>
    </row>
    <row r="41" spans="1:20" ht="32.25" customHeight="1" x14ac:dyDescent="0.2">
      <c r="A41" s="7"/>
      <c r="B41" s="84" t="s">
        <v>164</v>
      </c>
      <c r="C41" s="84"/>
      <c r="D41" s="84"/>
      <c r="E41" s="84"/>
      <c r="F41" s="84"/>
      <c r="G41" s="84"/>
      <c r="H41" s="84"/>
      <c r="I41" s="84"/>
      <c r="J41" s="84"/>
      <c r="K41" s="84"/>
      <c r="L41" s="85"/>
      <c r="M41" s="13" t="s">
        <v>165</v>
      </c>
      <c r="N41" s="11"/>
      <c r="O41" s="12"/>
      <c r="P41" s="12"/>
      <c r="Q41" s="62">
        <v>78</v>
      </c>
      <c r="R41" s="63"/>
      <c r="S41" s="61"/>
    </row>
    <row r="42" spans="1:20" ht="21.75" customHeight="1" x14ac:dyDescent="0.2">
      <c r="A42" s="7"/>
      <c r="B42" s="74" t="s">
        <v>28</v>
      </c>
      <c r="C42" s="74"/>
      <c r="D42" s="74"/>
      <c r="E42" s="74"/>
      <c r="F42" s="74"/>
      <c r="G42" s="74"/>
      <c r="H42" s="74"/>
      <c r="I42" s="74"/>
      <c r="J42" s="74"/>
      <c r="K42" s="74"/>
      <c r="L42" s="75"/>
      <c r="M42" s="10" t="s">
        <v>165</v>
      </c>
      <c r="N42" s="8">
        <v>600</v>
      </c>
      <c r="O42" s="9"/>
      <c r="P42" s="9"/>
      <c r="Q42" s="64">
        <v>78</v>
      </c>
      <c r="R42" s="63"/>
      <c r="S42" s="61"/>
    </row>
    <row r="43" spans="1:20" ht="12.75" customHeight="1" x14ac:dyDescent="0.2">
      <c r="A43" s="7"/>
      <c r="B43" s="74" t="s">
        <v>27</v>
      </c>
      <c r="C43" s="74"/>
      <c r="D43" s="74"/>
      <c r="E43" s="74"/>
      <c r="F43" s="74"/>
      <c r="G43" s="74"/>
      <c r="H43" s="74"/>
      <c r="I43" s="74"/>
      <c r="J43" s="74"/>
      <c r="K43" s="74"/>
      <c r="L43" s="75"/>
      <c r="M43" s="10" t="s">
        <v>165</v>
      </c>
      <c r="N43" s="8">
        <v>610</v>
      </c>
      <c r="O43" s="9">
        <v>8</v>
      </c>
      <c r="P43" s="9">
        <v>1</v>
      </c>
      <c r="Q43" s="64">
        <v>78</v>
      </c>
      <c r="R43" s="63"/>
      <c r="S43" s="61"/>
    </row>
    <row r="44" spans="1:20" ht="45" customHeight="1" x14ac:dyDescent="0.2">
      <c r="A44" s="7"/>
      <c r="B44" s="84" t="s">
        <v>166</v>
      </c>
      <c r="C44" s="84"/>
      <c r="D44" s="84"/>
      <c r="E44" s="84"/>
      <c r="F44" s="84"/>
      <c r="G44" s="84"/>
      <c r="H44" s="84"/>
      <c r="I44" s="84"/>
      <c r="J44" s="84"/>
      <c r="K44" s="84"/>
      <c r="L44" s="85"/>
      <c r="M44" s="13" t="s">
        <v>167</v>
      </c>
      <c r="N44" s="11"/>
      <c r="O44" s="12"/>
      <c r="P44" s="12"/>
      <c r="Q44" s="62">
        <v>2.1</v>
      </c>
      <c r="R44" s="63"/>
      <c r="S44" s="61"/>
    </row>
    <row r="45" spans="1:20" ht="21.75" customHeight="1" x14ac:dyDescent="0.2">
      <c r="A45" s="7"/>
      <c r="B45" s="74" t="s">
        <v>28</v>
      </c>
      <c r="C45" s="74"/>
      <c r="D45" s="74"/>
      <c r="E45" s="74"/>
      <c r="F45" s="74"/>
      <c r="G45" s="74"/>
      <c r="H45" s="74"/>
      <c r="I45" s="74"/>
      <c r="J45" s="74"/>
      <c r="K45" s="74"/>
      <c r="L45" s="75"/>
      <c r="M45" s="10" t="s">
        <v>167</v>
      </c>
      <c r="N45" s="8">
        <v>600</v>
      </c>
      <c r="O45" s="9"/>
      <c r="P45" s="9"/>
      <c r="Q45" s="64">
        <v>2.1</v>
      </c>
      <c r="R45" s="63"/>
      <c r="S45" s="61"/>
    </row>
    <row r="46" spans="1:20" ht="12.75" customHeight="1" x14ac:dyDescent="0.2">
      <c r="A46" s="7"/>
      <c r="B46" s="74" t="s">
        <v>27</v>
      </c>
      <c r="C46" s="74"/>
      <c r="D46" s="74"/>
      <c r="E46" s="74"/>
      <c r="F46" s="74"/>
      <c r="G46" s="74"/>
      <c r="H46" s="74"/>
      <c r="I46" s="74"/>
      <c r="J46" s="74"/>
      <c r="K46" s="74"/>
      <c r="L46" s="75"/>
      <c r="M46" s="10" t="s">
        <v>167</v>
      </c>
      <c r="N46" s="8">
        <v>610</v>
      </c>
      <c r="O46" s="9">
        <v>8</v>
      </c>
      <c r="P46" s="9">
        <v>1</v>
      </c>
      <c r="Q46" s="64">
        <v>2.1</v>
      </c>
      <c r="R46" s="63"/>
      <c r="S46" s="61"/>
    </row>
    <row r="47" spans="1:20" ht="60.75" customHeight="1" x14ac:dyDescent="0.2">
      <c r="A47" s="7"/>
      <c r="B47" s="84" t="s">
        <v>168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13" t="s">
        <v>169</v>
      </c>
      <c r="N47" s="11"/>
      <c r="O47" s="12"/>
      <c r="P47" s="12"/>
      <c r="Q47" s="62">
        <v>2355.1999999999998</v>
      </c>
      <c r="R47" s="63"/>
      <c r="S47" s="61"/>
    </row>
    <row r="48" spans="1:20" ht="12.75" customHeight="1" x14ac:dyDescent="0.2">
      <c r="A48" s="7"/>
      <c r="B48" s="74" t="s">
        <v>8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10" t="s">
        <v>169</v>
      </c>
      <c r="N48" s="8">
        <v>500</v>
      </c>
      <c r="O48" s="9"/>
      <c r="P48" s="9"/>
      <c r="Q48" s="64">
        <v>275.2</v>
      </c>
      <c r="R48" s="63"/>
      <c r="S48" s="61"/>
    </row>
    <row r="49" spans="1:19" ht="12.75" customHeight="1" x14ac:dyDescent="0.2">
      <c r="A49" s="7"/>
      <c r="B49" s="74" t="s">
        <v>57</v>
      </c>
      <c r="C49" s="74"/>
      <c r="D49" s="74"/>
      <c r="E49" s="74"/>
      <c r="F49" s="74"/>
      <c r="G49" s="74"/>
      <c r="H49" s="74"/>
      <c r="I49" s="74"/>
      <c r="J49" s="74"/>
      <c r="K49" s="74"/>
      <c r="L49" s="75"/>
      <c r="M49" s="10" t="s">
        <v>169</v>
      </c>
      <c r="N49" s="8">
        <v>540</v>
      </c>
      <c r="O49" s="9">
        <v>8</v>
      </c>
      <c r="P49" s="9">
        <v>1</v>
      </c>
      <c r="Q49" s="64">
        <v>275.2</v>
      </c>
      <c r="R49" s="63"/>
      <c r="S49" s="61"/>
    </row>
    <row r="50" spans="1:19" ht="21.75" customHeight="1" x14ac:dyDescent="0.2">
      <c r="A50" s="7"/>
      <c r="B50" s="74" t="s">
        <v>28</v>
      </c>
      <c r="C50" s="74"/>
      <c r="D50" s="74"/>
      <c r="E50" s="74"/>
      <c r="F50" s="74"/>
      <c r="G50" s="74"/>
      <c r="H50" s="74"/>
      <c r="I50" s="74"/>
      <c r="J50" s="74"/>
      <c r="K50" s="74"/>
      <c r="L50" s="75"/>
      <c r="M50" s="10" t="s">
        <v>169</v>
      </c>
      <c r="N50" s="8">
        <v>600</v>
      </c>
      <c r="O50" s="9"/>
      <c r="P50" s="9"/>
      <c r="Q50" s="64">
        <v>2080</v>
      </c>
      <c r="R50" s="63"/>
      <c r="S50" s="61"/>
    </row>
    <row r="51" spans="1:19" ht="12.75" customHeight="1" x14ac:dyDescent="0.2">
      <c r="A51" s="7"/>
      <c r="B51" s="74" t="s">
        <v>27</v>
      </c>
      <c r="C51" s="74"/>
      <c r="D51" s="74"/>
      <c r="E51" s="74"/>
      <c r="F51" s="74"/>
      <c r="G51" s="74"/>
      <c r="H51" s="74"/>
      <c r="I51" s="74"/>
      <c r="J51" s="74"/>
      <c r="K51" s="74"/>
      <c r="L51" s="75"/>
      <c r="M51" s="10" t="s">
        <v>169</v>
      </c>
      <c r="N51" s="8">
        <v>610</v>
      </c>
      <c r="O51" s="9">
        <v>8</v>
      </c>
      <c r="P51" s="9">
        <v>1</v>
      </c>
      <c r="Q51" s="64">
        <v>2080</v>
      </c>
      <c r="R51" s="63"/>
      <c r="S51" s="61"/>
    </row>
    <row r="52" spans="1:19" ht="48" customHeight="1" x14ac:dyDescent="0.2">
      <c r="A52" s="7"/>
      <c r="B52" s="86" t="s">
        <v>128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16" t="s">
        <v>127</v>
      </c>
      <c r="N52" s="14"/>
      <c r="O52" s="15"/>
      <c r="P52" s="15"/>
      <c r="Q52" s="65">
        <v>207261.1</v>
      </c>
      <c r="R52" s="63"/>
      <c r="S52" s="61"/>
    </row>
    <row r="53" spans="1:19" ht="21.75" customHeight="1" x14ac:dyDescent="0.2">
      <c r="A53" s="7"/>
      <c r="B53" s="84" t="s">
        <v>126</v>
      </c>
      <c r="C53" s="84"/>
      <c r="D53" s="84"/>
      <c r="E53" s="84"/>
      <c r="F53" s="84"/>
      <c r="G53" s="84"/>
      <c r="H53" s="84"/>
      <c r="I53" s="84"/>
      <c r="J53" s="84"/>
      <c r="K53" s="84"/>
      <c r="L53" s="85"/>
      <c r="M53" s="13" t="s">
        <v>125</v>
      </c>
      <c r="N53" s="11"/>
      <c r="O53" s="12"/>
      <c r="P53" s="12"/>
      <c r="Q53" s="62">
        <v>1265.5</v>
      </c>
      <c r="R53" s="63"/>
      <c r="S53" s="61"/>
    </row>
    <row r="54" spans="1:19" ht="42.75" customHeight="1" x14ac:dyDescent="0.2">
      <c r="A54" s="7"/>
      <c r="B54" s="74" t="s">
        <v>4</v>
      </c>
      <c r="C54" s="74"/>
      <c r="D54" s="74"/>
      <c r="E54" s="74"/>
      <c r="F54" s="74"/>
      <c r="G54" s="74"/>
      <c r="H54" s="74"/>
      <c r="I54" s="74"/>
      <c r="J54" s="74"/>
      <c r="K54" s="74"/>
      <c r="L54" s="75"/>
      <c r="M54" s="10" t="s">
        <v>125</v>
      </c>
      <c r="N54" s="8">
        <v>100</v>
      </c>
      <c r="O54" s="9">
        <v>1</v>
      </c>
      <c r="P54" s="9"/>
      <c r="Q54" s="64">
        <v>1052.7</v>
      </c>
      <c r="R54" s="63"/>
      <c r="S54" s="61"/>
    </row>
    <row r="55" spans="1:19" ht="21.75" customHeight="1" x14ac:dyDescent="0.2">
      <c r="A55" s="7"/>
      <c r="B55" s="74" t="s">
        <v>3</v>
      </c>
      <c r="C55" s="74"/>
      <c r="D55" s="74"/>
      <c r="E55" s="74"/>
      <c r="F55" s="74"/>
      <c r="G55" s="74"/>
      <c r="H55" s="74"/>
      <c r="I55" s="74"/>
      <c r="J55" s="74"/>
      <c r="K55" s="74"/>
      <c r="L55" s="75"/>
      <c r="M55" s="10" t="s">
        <v>125</v>
      </c>
      <c r="N55" s="8">
        <v>120</v>
      </c>
      <c r="O55" s="9">
        <v>1</v>
      </c>
      <c r="P55" s="9">
        <v>4</v>
      </c>
      <c r="Q55" s="64">
        <v>1052.7</v>
      </c>
      <c r="R55" s="63"/>
      <c r="S55" s="61"/>
    </row>
    <row r="56" spans="1:19" ht="21.75" customHeight="1" x14ac:dyDescent="0.2">
      <c r="A56" s="7"/>
      <c r="B56" s="74" t="s">
        <v>2</v>
      </c>
      <c r="C56" s="74"/>
      <c r="D56" s="74"/>
      <c r="E56" s="74"/>
      <c r="F56" s="74"/>
      <c r="G56" s="74"/>
      <c r="H56" s="74"/>
      <c r="I56" s="74"/>
      <c r="J56" s="74"/>
      <c r="K56" s="74"/>
      <c r="L56" s="75"/>
      <c r="M56" s="10" t="s">
        <v>125</v>
      </c>
      <c r="N56" s="8">
        <v>200</v>
      </c>
      <c r="O56" s="9"/>
      <c r="P56" s="9"/>
      <c r="Q56" s="64">
        <v>212.8</v>
      </c>
      <c r="R56" s="63"/>
      <c r="S56" s="61"/>
    </row>
    <row r="57" spans="1:19" ht="21.75" customHeight="1" x14ac:dyDescent="0.2">
      <c r="A57" s="7"/>
      <c r="B57" s="74" t="s">
        <v>1</v>
      </c>
      <c r="C57" s="74"/>
      <c r="D57" s="74"/>
      <c r="E57" s="74"/>
      <c r="F57" s="74"/>
      <c r="G57" s="74"/>
      <c r="H57" s="74"/>
      <c r="I57" s="74"/>
      <c r="J57" s="74"/>
      <c r="K57" s="74"/>
      <c r="L57" s="75"/>
      <c r="M57" s="10" t="s">
        <v>125</v>
      </c>
      <c r="N57" s="8">
        <v>240</v>
      </c>
      <c r="O57" s="9">
        <v>1</v>
      </c>
      <c r="P57" s="9">
        <v>4</v>
      </c>
      <c r="Q57" s="64">
        <v>212.8</v>
      </c>
      <c r="R57" s="63"/>
      <c r="S57" s="61"/>
    </row>
    <row r="58" spans="1:19" ht="88.5" customHeight="1" x14ac:dyDescent="0.2">
      <c r="A58" s="7"/>
      <c r="B58" s="84" t="s">
        <v>124</v>
      </c>
      <c r="C58" s="84"/>
      <c r="D58" s="84"/>
      <c r="E58" s="84"/>
      <c r="F58" s="84"/>
      <c r="G58" s="84"/>
      <c r="H58" s="84"/>
      <c r="I58" s="84"/>
      <c r="J58" s="84"/>
      <c r="K58" s="84"/>
      <c r="L58" s="85"/>
      <c r="M58" s="13" t="s">
        <v>123</v>
      </c>
      <c r="N58" s="11"/>
      <c r="O58" s="12"/>
      <c r="P58" s="12"/>
      <c r="Q58" s="62">
        <v>13.4</v>
      </c>
      <c r="R58" s="63"/>
      <c r="S58" s="61"/>
    </row>
    <row r="59" spans="1:19" ht="21.75" customHeight="1" x14ac:dyDescent="0.2">
      <c r="A59" s="7"/>
      <c r="B59" s="74" t="s">
        <v>28</v>
      </c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10" t="s">
        <v>123</v>
      </c>
      <c r="N59" s="8">
        <v>600</v>
      </c>
      <c r="O59" s="9"/>
      <c r="P59" s="9"/>
      <c r="Q59" s="64">
        <v>13.4</v>
      </c>
      <c r="R59" s="63"/>
      <c r="S59" s="61"/>
    </row>
    <row r="60" spans="1:19" ht="12.75" customHeight="1" x14ac:dyDescent="0.2">
      <c r="A60" s="7"/>
      <c r="B60" s="74" t="s">
        <v>27</v>
      </c>
      <c r="C60" s="74"/>
      <c r="D60" s="74"/>
      <c r="E60" s="74"/>
      <c r="F60" s="74"/>
      <c r="G60" s="74"/>
      <c r="H60" s="74"/>
      <c r="I60" s="74"/>
      <c r="J60" s="74"/>
      <c r="K60" s="74"/>
      <c r="L60" s="75"/>
      <c r="M60" s="10" t="s">
        <v>123</v>
      </c>
      <c r="N60" s="8">
        <v>610</v>
      </c>
      <c r="O60" s="9">
        <v>7</v>
      </c>
      <c r="P60" s="9">
        <v>7</v>
      </c>
      <c r="Q60" s="64">
        <v>13.4</v>
      </c>
      <c r="R60" s="63"/>
      <c r="S60" s="61"/>
    </row>
    <row r="61" spans="1:19" ht="32.25" customHeight="1" x14ac:dyDescent="0.2">
      <c r="A61" s="7"/>
      <c r="B61" s="84" t="s">
        <v>122</v>
      </c>
      <c r="C61" s="84"/>
      <c r="D61" s="84"/>
      <c r="E61" s="84"/>
      <c r="F61" s="84"/>
      <c r="G61" s="84"/>
      <c r="H61" s="84"/>
      <c r="I61" s="84"/>
      <c r="J61" s="84"/>
      <c r="K61" s="84"/>
      <c r="L61" s="85"/>
      <c r="M61" s="13" t="s">
        <v>121</v>
      </c>
      <c r="N61" s="11"/>
      <c r="O61" s="12"/>
      <c r="P61" s="12"/>
      <c r="Q61" s="62">
        <v>31061.4</v>
      </c>
      <c r="R61" s="63"/>
      <c r="S61" s="61"/>
    </row>
    <row r="62" spans="1:19" ht="42.75" customHeight="1" x14ac:dyDescent="0.2">
      <c r="A62" s="7"/>
      <c r="B62" s="74" t="s">
        <v>4</v>
      </c>
      <c r="C62" s="74"/>
      <c r="D62" s="74"/>
      <c r="E62" s="74"/>
      <c r="F62" s="74"/>
      <c r="G62" s="74"/>
      <c r="H62" s="74"/>
      <c r="I62" s="74"/>
      <c r="J62" s="74"/>
      <c r="K62" s="74"/>
      <c r="L62" s="75"/>
      <c r="M62" s="10" t="s">
        <v>121</v>
      </c>
      <c r="N62" s="8">
        <v>100</v>
      </c>
      <c r="O62" s="9"/>
      <c r="P62" s="9"/>
      <c r="Q62" s="64">
        <f>Q63+Q64</f>
        <v>8678</v>
      </c>
      <c r="R62" s="63"/>
      <c r="S62" s="61"/>
    </row>
    <row r="63" spans="1:19" ht="12.75" customHeight="1" x14ac:dyDescent="0.2">
      <c r="A63" s="7"/>
      <c r="B63" s="74" t="s">
        <v>20</v>
      </c>
      <c r="C63" s="74"/>
      <c r="D63" s="74"/>
      <c r="E63" s="74"/>
      <c r="F63" s="74"/>
      <c r="G63" s="74"/>
      <c r="H63" s="74"/>
      <c r="I63" s="74"/>
      <c r="J63" s="74"/>
      <c r="K63" s="74"/>
      <c r="L63" s="75"/>
      <c r="M63" s="10" t="s">
        <v>121</v>
      </c>
      <c r="N63" s="8">
        <v>110</v>
      </c>
      <c r="O63" s="9">
        <v>10</v>
      </c>
      <c r="P63" s="9">
        <v>2</v>
      </c>
      <c r="Q63" s="64">
        <v>7236</v>
      </c>
      <c r="R63" s="63"/>
      <c r="S63" s="61"/>
    </row>
    <row r="64" spans="1:19" ht="21.75" customHeight="1" x14ac:dyDescent="0.2">
      <c r="A64" s="7"/>
      <c r="B64" s="74" t="s">
        <v>3</v>
      </c>
      <c r="C64" s="74"/>
      <c r="D64" s="74"/>
      <c r="E64" s="74"/>
      <c r="F64" s="74"/>
      <c r="G64" s="74"/>
      <c r="H64" s="74"/>
      <c r="I64" s="74"/>
      <c r="J64" s="74"/>
      <c r="K64" s="74"/>
      <c r="L64" s="75"/>
      <c r="M64" s="10" t="s">
        <v>121</v>
      </c>
      <c r="N64" s="8">
        <v>120</v>
      </c>
      <c r="O64" s="9">
        <v>1</v>
      </c>
      <c r="P64" s="9">
        <v>4</v>
      </c>
      <c r="Q64" s="64">
        <v>1442</v>
      </c>
      <c r="R64" s="63"/>
      <c r="S64" s="61"/>
    </row>
    <row r="65" spans="1:19" ht="21.75" customHeight="1" x14ac:dyDescent="0.2">
      <c r="A65" s="7"/>
      <c r="B65" s="74" t="s">
        <v>2</v>
      </c>
      <c r="C65" s="74"/>
      <c r="D65" s="74"/>
      <c r="E65" s="74"/>
      <c r="F65" s="74"/>
      <c r="G65" s="74"/>
      <c r="H65" s="74"/>
      <c r="I65" s="74"/>
      <c r="J65" s="74"/>
      <c r="K65" s="74"/>
      <c r="L65" s="75"/>
      <c r="M65" s="10" t="s">
        <v>121</v>
      </c>
      <c r="N65" s="8">
        <v>200</v>
      </c>
      <c r="O65" s="9"/>
      <c r="P65" s="9"/>
      <c r="Q65" s="64">
        <f>Q66+Q67</f>
        <v>2556.8000000000002</v>
      </c>
      <c r="R65" s="63"/>
      <c r="S65" s="61"/>
    </row>
    <row r="66" spans="1:19" ht="21.75" customHeight="1" x14ac:dyDescent="0.2">
      <c r="A66" s="7"/>
      <c r="B66" s="74" t="s">
        <v>1</v>
      </c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10" t="s">
        <v>121</v>
      </c>
      <c r="N66" s="8">
        <v>240</v>
      </c>
      <c r="O66" s="9">
        <v>1</v>
      </c>
      <c r="P66" s="9">
        <v>4</v>
      </c>
      <c r="Q66" s="64">
        <v>278.8</v>
      </c>
      <c r="R66" s="63"/>
      <c r="S66" s="61"/>
    </row>
    <row r="67" spans="1:19" ht="21.75" customHeight="1" x14ac:dyDescent="0.2">
      <c r="A67" s="7"/>
      <c r="B67" s="74" t="s">
        <v>1</v>
      </c>
      <c r="C67" s="74"/>
      <c r="D67" s="74"/>
      <c r="E67" s="74"/>
      <c r="F67" s="74"/>
      <c r="G67" s="74"/>
      <c r="H67" s="74"/>
      <c r="I67" s="74"/>
      <c r="J67" s="74"/>
      <c r="K67" s="74"/>
      <c r="L67" s="75"/>
      <c r="M67" s="10" t="s">
        <v>121</v>
      </c>
      <c r="N67" s="8">
        <v>240</v>
      </c>
      <c r="O67" s="9">
        <v>10</v>
      </c>
      <c r="P67" s="9">
        <v>2</v>
      </c>
      <c r="Q67" s="64">
        <v>2278</v>
      </c>
      <c r="R67" s="63"/>
      <c r="S67" s="61"/>
    </row>
    <row r="68" spans="1:19" ht="21.75" customHeight="1" x14ac:dyDescent="0.2">
      <c r="A68" s="7"/>
      <c r="B68" s="74" t="s">
        <v>28</v>
      </c>
      <c r="C68" s="74"/>
      <c r="D68" s="74"/>
      <c r="E68" s="74"/>
      <c r="F68" s="74"/>
      <c r="G68" s="74"/>
      <c r="H68" s="74"/>
      <c r="I68" s="74"/>
      <c r="J68" s="74"/>
      <c r="K68" s="74"/>
      <c r="L68" s="75"/>
      <c r="M68" s="10" t="s">
        <v>121</v>
      </c>
      <c r="N68" s="8">
        <v>600</v>
      </c>
      <c r="O68" s="9">
        <v>10</v>
      </c>
      <c r="P68" s="9">
        <v>2</v>
      </c>
      <c r="Q68" s="64">
        <v>19818.599999999999</v>
      </c>
      <c r="R68" s="63"/>
      <c r="S68" s="61"/>
    </row>
    <row r="69" spans="1:19" ht="12.75" customHeight="1" x14ac:dyDescent="0.2">
      <c r="A69" s="7"/>
      <c r="B69" s="74" t="s">
        <v>27</v>
      </c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10" t="s">
        <v>121</v>
      </c>
      <c r="N69" s="8">
        <v>610</v>
      </c>
      <c r="O69" s="9">
        <v>10</v>
      </c>
      <c r="P69" s="9">
        <v>2</v>
      </c>
      <c r="Q69" s="64">
        <v>19818.599999999999</v>
      </c>
      <c r="R69" s="63"/>
      <c r="S69" s="61"/>
    </row>
    <row r="70" spans="1:19" ht="12.75" customHeight="1" x14ac:dyDescent="0.2">
      <c r="A70" s="7"/>
      <c r="B70" s="74" t="s">
        <v>26</v>
      </c>
      <c r="C70" s="74"/>
      <c r="D70" s="74"/>
      <c r="E70" s="74"/>
      <c r="F70" s="74"/>
      <c r="G70" s="74"/>
      <c r="H70" s="74"/>
      <c r="I70" s="74"/>
      <c r="J70" s="74"/>
      <c r="K70" s="74"/>
      <c r="L70" s="75"/>
      <c r="M70" s="10" t="s">
        <v>121</v>
      </c>
      <c r="N70" s="8">
        <v>800</v>
      </c>
      <c r="O70" s="9">
        <v>10</v>
      </c>
      <c r="P70" s="9">
        <v>2</v>
      </c>
      <c r="Q70" s="64">
        <v>8</v>
      </c>
      <c r="R70" s="63"/>
      <c r="S70" s="61"/>
    </row>
    <row r="71" spans="1:19" ht="12.75" customHeight="1" x14ac:dyDescent="0.2">
      <c r="A71" s="7"/>
      <c r="B71" s="74" t="s">
        <v>25</v>
      </c>
      <c r="C71" s="74"/>
      <c r="D71" s="74"/>
      <c r="E71" s="74"/>
      <c r="F71" s="74"/>
      <c r="G71" s="74"/>
      <c r="H71" s="74"/>
      <c r="I71" s="74"/>
      <c r="J71" s="74"/>
      <c r="K71" s="74"/>
      <c r="L71" s="75"/>
      <c r="M71" s="10" t="s">
        <v>121</v>
      </c>
      <c r="N71" s="8">
        <v>850</v>
      </c>
      <c r="O71" s="9">
        <v>10</v>
      </c>
      <c r="P71" s="9">
        <v>2</v>
      </c>
      <c r="Q71" s="64">
        <v>8</v>
      </c>
      <c r="R71" s="63"/>
      <c r="S71" s="61"/>
    </row>
    <row r="72" spans="1:19" ht="21.75" customHeight="1" x14ac:dyDescent="0.2">
      <c r="A72" s="7"/>
      <c r="B72" s="84" t="s">
        <v>120</v>
      </c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13" t="s">
        <v>119</v>
      </c>
      <c r="N72" s="11"/>
      <c r="O72" s="12"/>
      <c r="P72" s="12"/>
      <c r="Q72" s="62">
        <v>109038.9</v>
      </c>
      <c r="R72" s="63"/>
      <c r="S72" s="61"/>
    </row>
    <row r="73" spans="1:19" ht="42.75" customHeight="1" x14ac:dyDescent="0.2">
      <c r="A73" s="7"/>
      <c r="B73" s="74" t="s">
        <v>4</v>
      </c>
      <c r="C73" s="74"/>
      <c r="D73" s="74"/>
      <c r="E73" s="74"/>
      <c r="F73" s="74"/>
      <c r="G73" s="74"/>
      <c r="H73" s="74"/>
      <c r="I73" s="74"/>
      <c r="J73" s="74"/>
      <c r="K73" s="74"/>
      <c r="L73" s="75"/>
      <c r="M73" s="10" t="s">
        <v>119</v>
      </c>
      <c r="N73" s="8">
        <v>100</v>
      </c>
      <c r="O73" s="9"/>
      <c r="P73" s="9"/>
      <c r="Q73" s="64">
        <f>Q74+Q75</f>
        <v>22976.129690000002</v>
      </c>
      <c r="R73" s="63"/>
      <c r="S73" s="61"/>
    </row>
    <row r="74" spans="1:19" ht="12.75" customHeight="1" x14ac:dyDescent="0.2">
      <c r="A74" s="7"/>
      <c r="B74" s="74" t="s">
        <v>20</v>
      </c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10" t="s">
        <v>119</v>
      </c>
      <c r="N74" s="8">
        <v>110</v>
      </c>
      <c r="O74" s="9">
        <v>7</v>
      </c>
      <c r="P74" s="9">
        <v>2</v>
      </c>
      <c r="Q74" s="64">
        <v>20646.5</v>
      </c>
      <c r="R74" s="63"/>
      <c r="S74" s="61"/>
    </row>
    <row r="75" spans="1:19" ht="21.75" customHeight="1" x14ac:dyDescent="0.2">
      <c r="A75" s="7"/>
      <c r="B75" s="74" t="s">
        <v>3</v>
      </c>
      <c r="C75" s="74"/>
      <c r="D75" s="74"/>
      <c r="E75" s="74"/>
      <c r="F75" s="74"/>
      <c r="G75" s="74"/>
      <c r="H75" s="74"/>
      <c r="I75" s="74"/>
      <c r="J75" s="74"/>
      <c r="K75" s="74"/>
      <c r="L75" s="75"/>
      <c r="M75" s="10" t="s">
        <v>119</v>
      </c>
      <c r="N75" s="8">
        <v>120</v>
      </c>
      <c r="O75" s="9">
        <v>1</v>
      </c>
      <c r="P75" s="9">
        <v>4</v>
      </c>
      <c r="Q75" s="64">
        <v>2329.6296900000002</v>
      </c>
      <c r="R75" s="63"/>
      <c r="S75" s="61"/>
    </row>
    <row r="76" spans="1:19" ht="21.75" customHeight="1" x14ac:dyDescent="0.2">
      <c r="A76" s="7"/>
      <c r="B76" s="74" t="s">
        <v>2</v>
      </c>
      <c r="C76" s="74"/>
      <c r="D76" s="74"/>
      <c r="E76" s="74"/>
      <c r="F76" s="74"/>
      <c r="G76" s="74"/>
      <c r="H76" s="74"/>
      <c r="I76" s="74"/>
      <c r="J76" s="74"/>
      <c r="K76" s="74"/>
      <c r="L76" s="75"/>
      <c r="M76" s="10" t="s">
        <v>119</v>
      </c>
      <c r="N76" s="8">
        <v>200</v>
      </c>
      <c r="O76" s="9"/>
      <c r="P76" s="9"/>
      <c r="Q76" s="64">
        <f>Q77+Q78</f>
        <v>12824.39431</v>
      </c>
      <c r="R76" s="63"/>
      <c r="S76" s="61"/>
    </row>
    <row r="77" spans="1:19" ht="21.75" customHeight="1" x14ac:dyDescent="0.2">
      <c r="A77" s="7"/>
      <c r="B77" s="74" t="s">
        <v>1</v>
      </c>
      <c r="C77" s="74"/>
      <c r="D77" s="74"/>
      <c r="E77" s="74"/>
      <c r="F77" s="74"/>
      <c r="G77" s="74"/>
      <c r="H77" s="74"/>
      <c r="I77" s="74"/>
      <c r="J77" s="74"/>
      <c r="K77" s="74"/>
      <c r="L77" s="75"/>
      <c r="M77" s="10" t="s">
        <v>119</v>
      </c>
      <c r="N77" s="8">
        <v>240</v>
      </c>
      <c r="O77" s="9">
        <v>1</v>
      </c>
      <c r="P77" s="9">
        <v>4</v>
      </c>
      <c r="Q77" s="64">
        <v>696.07030999999995</v>
      </c>
      <c r="R77" s="63"/>
      <c r="S77" s="61"/>
    </row>
    <row r="78" spans="1:19" ht="21.75" customHeight="1" x14ac:dyDescent="0.2">
      <c r="A78" s="7"/>
      <c r="B78" s="74" t="s">
        <v>1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  <c r="M78" s="10" t="s">
        <v>119</v>
      </c>
      <c r="N78" s="8">
        <v>240</v>
      </c>
      <c r="O78" s="9">
        <v>7</v>
      </c>
      <c r="P78" s="9">
        <v>2</v>
      </c>
      <c r="Q78" s="64">
        <v>12128.324000000001</v>
      </c>
      <c r="R78" s="63"/>
      <c r="S78" s="61"/>
    </row>
    <row r="79" spans="1:19" ht="12.75" customHeight="1" x14ac:dyDescent="0.2">
      <c r="A79" s="7"/>
      <c r="B79" s="74" t="s">
        <v>48</v>
      </c>
      <c r="C79" s="74"/>
      <c r="D79" s="74"/>
      <c r="E79" s="74"/>
      <c r="F79" s="74"/>
      <c r="G79" s="74"/>
      <c r="H79" s="74"/>
      <c r="I79" s="74"/>
      <c r="J79" s="74"/>
      <c r="K79" s="74"/>
      <c r="L79" s="75"/>
      <c r="M79" s="10" t="s">
        <v>119</v>
      </c>
      <c r="N79" s="8">
        <v>300</v>
      </c>
      <c r="O79" s="9"/>
      <c r="P79" s="9"/>
      <c r="Q79" s="64">
        <f>Q80+Q81</f>
        <v>72156.800000000003</v>
      </c>
      <c r="R79" s="63"/>
      <c r="S79" s="61"/>
    </row>
    <row r="80" spans="1:19" ht="21.75" customHeight="1" x14ac:dyDescent="0.2">
      <c r="A80" s="7"/>
      <c r="B80" s="74" t="s">
        <v>47</v>
      </c>
      <c r="C80" s="74"/>
      <c r="D80" s="74"/>
      <c r="E80" s="74"/>
      <c r="F80" s="74"/>
      <c r="G80" s="74"/>
      <c r="H80" s="74"/>
      <c r="I80" s="74"/>
      <c r="J80" s="74"/>
      <c r="K80" s="74"/>
      <c r="L80" s="75"/>
      <c r="M80" s="10" t="s">
        <v>119</v>
      </c>
      <c r="N80" s="8">
        <v>320</v>
      </c>
      <c r="O80" s="9">
        <v>7</v>
      </c>
      <c r="P80" s="9">
        <v>2</v>
      </c>
      <c r="Q80" s="64">
        <v>977</v>
      </c>
      <c r="R80" s="63"/>
      <c r="S80" s="61"/>
    </row>
    <row r="81" spans="1:19" ht="21.75" customHeight="1" x14ac:dyDescent="0.2">
      <c r="A81" s="7"/>
      <c r="B81" s="74" t="s">
        <v>47</v>
      </c>
      <c r="C81" s="74"/>
      <c r="D81" s="74"/>
      <c r="E81" s="74"/>
      <c r="F81" s="74"/>
      <c r="G81" s="74"/>
      <c r="H81" s="74"/>
      <c r="I81" s="74"/>
      <c r="J81" s="74"/>
      <c r="K81" s="74"/>
      <c r="L81" s="75"/>
      <c r="M81" s="10" t="s">
        <v>119</v>
      </c>
      <c r="N81" s="8">
        <v>320</v>
      </c>
      <c r="O81" s="9">
        <v>10</v>
      </c>
      <c r="P81" s="9">
        <v>4</v>
      </c>
      <c r="Q81" s="64">
        <v>71179.8</v>
      </c>
      <c r="R81" s="63"/>
      <c r="S81" s="61"/>
    </row>
    <row r="82" spans="1:19" ht="12.75" customHeight="1" x14ac:dyDescent="0.2">
      <c r="A82" s="7"/>
      <c r="B82" s="74" t="s">
        <v>26</v>
      </c>
      <c r="C82" s="74"/>
      <c r="D82" s="74"/>
      <c r="E82" s="74"/>
      <c r="F82" s="74"/>
      <c r="G82" s="74"/>
      <c r="H82" s="74"/>
      <c r="I82" s="74"/>
      <c r="J82" s="74"/>
      <c r="K82" s="74"/>
      <c r="L82" s="75"/>
      <c r="M82" s="10" t="s">
        <v>119</v>
      </c>
      <c r="N82" s="8">
        <v>800</v>
      </c>
      <c r="O82" s="9"/>
      <c r="P82" s="9"/>
      <c r="Q82" s="64">
        <v>1081.576</v>
      </c>
      <c r="R82" s="63"/>
      <c r="S82" s="61"/>
    </row>
    <row r="83" spans="1:19" ht="12.75" customHeight="1" x14ac:dyDescent="0.2">
      <c r="A83" s="7"/>
      <c r="B83" s="74" t="s">
        <v>25</v>
      </c>
      <c r="C83" s="74"/>
      <c r="D83" s="74"/>
      <c r="E83" s="74"/>
      <c r="F83" s="74"/>
      <c r="G83" s="74"/>
      <c r="H83" s="74"/>
      <c r="I83" s="74"/>
      <c r="J83" s="74"/>
      <c r="K83" s="74"/>
      <c r="L83" s="75"/>
      <c r="M83" s="10" t="s">
        <v>119</v>
      </c>
      <c r="N83" s="8">
        <v>850</v>
      </c>
      <c r="O83" s="9">
        <v>7</v>
      </c>
      <c r="P83" s="9">
        <v>2</v>
      </c>
      <c r="Q83" s="64">
        <v>1081.576</v>
      </c>
      <c r="R83" s="63"/>
      <c r="S83" s="61"/>
    </row>
    <row r="84" spans="1:19" ht="91.5" customHeight="1" x14ac:dyDescent="0.2">
      <c r="A84" s="7"/>
      <c r="B84" s="84" t="s">
        <v>170</v>
      </c>
      <c r="C84" s="84"/>
      <c r="D84" s="84"/>
      <c r="E84" s="84"/>
      <c r="F84" s="84"/>
      <c r="G84" s="84"/>
      <c r="H84" s="84"/>
      <c r="I84" s="84"/>
      <c r="J84" s="84"/>
      <c r="K84" s="84"/>
      <c r="L84" s="85"/>
      <c r="M84" s="13" t="s">
        <v>171</v>
      </c>
      <c r="N84" s="11"/>
      <c r="O84" s="12"/>
      <c r="P84" s="12"/>
      <c r="Q84" s="62">
        <v>56</v>
      </c>
      <c r="R84" s="63"/>
      <c r="S84" s="61"/>
    </row>
    <row r="85" spans="1:19" ht="21.75" customHeight="1" x14ac:dyDescent="0.2">
      <c r="A85" s="7"/>
      <c r="B85" s="74" t="s">
        <v>28</v>
      </c>
      <c r="C85" s="74"/>
      <c r="D85" s="74"/>
      <c r="E85" s="74"/>
      <c r="F85" s="74"/>
      <c r="G85" s="74"/>
      <c r="H85" s="74"/>
      <c r="I85" s="74"/>
      <c r="J85" s="74"/>
      <c r="K85" s="74"/>
      <c r="L85" s="75"/>
      <c r="M85" s="10" t="s">
        <v>171</v>
      </c>
      <c r="N85" s="8">
        <v>600</v>
      </c>
      <c r="O85" s="9"/>
      <c r="P85" s="9"/>
      <c r="Q85" s="64">
        <v>5.6</v>
      </c>
      <c r="R85" s="63"/>
      <c r="S85" s="61"/>
    </row>
    <row r="86" spans="1:19" ht="12.75" customHeight="1" x14ac:dyDescent="0.2">
      <c r="A86" s="7"/>
      <c r="B86" s="74" t="s">
        <v>27</v>
      </c>
      <c r="C86" s="74"/>
      <c r="D86" s="74"/>
      <c r="E86" s="74"/>
      <c r="F86" s="74"/>
      <c r="G86" s="74"/>
      <c r="H86" s="74"/>
      <c r="I86" s="74"/>
      <c r="J86" s="74"/>
      <c r="K86" s="74"/>
      <c r="L86" s="75"/>
      <c r="M86" s="10" t="s">
        <v>171</v>
      </c>
      <c r="N86" s="8">
        <v>610</v>
      </c>
      <c r="O86" s="9">
        <v>10</v>
      </c>
      <c r="P86" s="9">
        <v>6</v>
      </c>
      <c r="Q86" s="64">
        <v>56</v>
      </c>
      <c r="R86" s="63"/>
      <c r="S86" s="61"/>
    </row>
    <row r="87" spans="1:19" ht="69" customHeight="1" x14ac:dyDescent="0.2">
      <c r="A87" s="7"/>
      <c r="B87" s="84" t="s">
        <v>172</v>
      </c>
      <c r="C87" s="84"/>
      <c r="D87" s="84"/>
      <c r="E87" s="84"/>
      <c r="F87" s="84"/>
      <c r="G87" s="84"/>
      <c r="H87" s="84"/>
      <c r="I87" s="84"/>
      <c r="J87" s="84"/>
      <c r="K87" s="84"/>
      <c r="L87" s="85"/>
      <c r="M87" s="13" t="s">
        <v>173</v>
      </c>
      <c r="N87" s="11"/>
      <c r="O87" s="12"/>
      <c r="P87" s="12"/>
      <c r="Q87" s="62">
        <v>1000</v>
      </c>
      <c r="R87" s="63"/>
      <c r="S87" s="61"/>
    </row>
    <row r="88" spans="1:19" ht="21.75" customHeight="1" x14ac:dyDescent="0.2">
      <c r="A88" s="7"/>
      <c r="B88" s="74" t="s">
        <v>2</v>
      </c>
      <c r="C88" s="74"/>
      <c r="D88" s="74"/>
      <c r="E88" s="74"/>
      <c r="F88" s="74"/>
      <c r="G88" s="74"/>
      <c r="H88" s="74"/>
      <c r="I88" s="74"/>
      <c r="J88" s="74"/>
      <c r="K88" s="74"/>
      <c r="L88" s="75"/>
      <c r="M88" s="10" t="s">
        <v>173</v>
      </c>
      <c r="N88" s="8">
        <v>200</v>
      </c>
      <c r="O88" s="9"/>
      <c r="P88" s="9"/>
      <c r="Q88" s="64">
        <v>822.6</v>
      </c>
      <c r="R88" s="63"/>
      <c r="S88" s="61"/>
    </row>
    <row r="89" spans="1:19" ht="21.75" customHeight="1" x14ac:dyDescent="0.2">
      <c r="A89" s="7"/>
      <c r="B89" s="74" t="s">
        <v>1</v>
      </c>
      <c r="C89" s="74"/>
      <c r="D89" s="74"/>
      <c r="E89" s="74"/>
      <c r="F89" s="74"/>
      <c r="G89" s="74"/>
      <c r="H89" s="74"/>
      <c r="I89" s="74"/>
      <c r="J89" s="74"/>
      <c r="K89" s="74"/>
      <c r="L89" s="75"/>
      <c r="M89" s="10" t="s">
        <v>173</v>
      </c>
      <c r="N89" s="8">
        <v>240</v>
      </c>
      <c r="O89" s="9">
        <v>7</v>
      </c>
      <c r="P89" s="9">
        <v>7</v>
      </c>
      <c r="Q89" s="64">
        <v>822.6</v>
      </c>
      <c r="R89" s="63"/>
      <c r="S89" s="61"/>
    </row>
    <row r="90" spans="1:19" ht="21.75" customHeight="1" x14ac:dyDescent="0.2">
      <c r="A90" s="7"/>
      <c r="B90" s="74" t="s">
        <v>28</v>
      </c>
      <c r="C90" s="74"/>
      <c r="D90" s="74"/>
      <c r="E90" s="74"/>
      <c r="F90" s="74"/>
      <c r="G90" s="74"/>
      <c r="H90" s="74"/>
      <c r="I90" s="74"/>
      <c r="J90" s="74"/>
      <c r="K90" s="74"/>
      <c r="L90" s="75"/>
      <c r="M90" s="10" t="s">
        <v>173</v>
      </c>
      <c r="N90" s="8">
        <v>600</v>
      </c>
      <c r="O90" s="9"/>
      <c r="P90" s="9"/>
      <c r="Q90" s="64">
        <v>177.4</v>
      </c>
      <c r="R90" s="63"/>
      <c r="S90" s="61"/>
    </row>
    <row r="91" spans="1:19" ht="12.75" customHeight="1" x14ac:dyDescent="0.2">
      <c r="A91" s="7"/>
      <c r="B91" s="74" t="s">
        <v>27</v>
      </c>
      <c r="C91" s="74"/>
      <c r="D91" s="74"/>
      <c r="E91" s="74"/>
      <c r="F91" s="74"/>
      <c r="G91" s="74"/>
      <c r="H91" s="74"/>
      <c r="I91" s="74"/>
      <c r="J91" s="74"/>
      <c r="K91" s="74"/>
      <c r="L91" s="75"/>
      <c r="M91" s="10" t="s">
        <v>173</v>
      </c>
      <c r="N91" s="8">
        <v>610</v>
      </c>
      <c r="O91" s="9">
        <v>7</v>
      </c>
      <c r="P91" s="9">
        <v>7</v>
      </c>
      <c r="Q91" s="64">
        <v>177.4</v>
      </c>
      <c r="R91" s="63"/>
      <c r="S91" s="61"/>
    </row>
    <row r="92" spans="1:19" ht="65.25" customHeight="1" x14ac:dyDescent="0.2">
      <c r="A92" s="7"/>
      <c r="B92" s="84" t="s">
        <v>118</v>
      </c>
      <c r="C92" s="84"/>
      <c r="D92" s="84"/>
      <c r="E92" s="84"/>
      <c r="F92" s="84"/>
      <c r="G92" s="84"/>
      <c r="H92" s="84"/>
      <c r="I92" s="84"/>
      <c r="J92" s="84"/>
      <c r="K92" s="84"/>
      <c r="L92" s="85"/>
      <c r="M92" s="13" t="s">
        <v>117</v>
      </c>
      <c r="N92" s="11"/>
      <c r="O92" s="12"/>
      <c r="P92" s="12"/>
      <c r="Q92" s="62">
        <v>3490.4</v>
      </c>
      <c r="R92" s="63"/>
      <c r="S92" s="61"/>
    </row>
    <row r="93" spans="1:19" ht="21.75" customHeight="1" x14ac:dyDescent="0.2">
      <c r="A93" s="7"/>
      <c r="B93" s="74" t="s">
        <v>2</v>
      </c>
      <c r="C93" s="74"/>
      <c r="D93" s="74"/>
      <c r="E93" s="74"/>
      <c r="F93" s="74"/>
      <c r="G93" s="74"/>
      <c r="H93" s="74"/>
      <c r="I93" s="74"/>
      <c r="J93" s="74"/>
      <c r="K93" s="74"/>
      <c r="L93" s="75"/>
      <c r="M93" s="10" t="s">
        <v>117</v>
      </c>
      <c r="N93" s="8">
        <v>200</v>
      </c>
      <c r="O93" s="9"/>
      <c r="P93" s="9"/>
      <c r="Q93" s="64">
        <v>2392.4</v>
      </c>
      <c r="R93" s="63"/>
      <c r="S93" s="61"/>
    </row>
    <row r="94" spans="1:19" ht="21.75" customHeight="1" x14ac:dyDescent="0.2">
      <c r="A94" s="7"/>
      <c r="B94" s="74" t="s">
        <v>1</v>
      </c>
      <c r="C94" s="74"/>
      <c r="D94" s="74"/>
      <c r="E94" s="74"/>
      <c r="F94" s="74"/>
      <c r="G94" s="74"/>
      <c r="H94" s="74"/>
      <c r="I94" s="74"/>
      <c r="J94" s="74"/>
      <c r="K94" s="74"/>
      <c r="L94" s="75"/>
      <c r="M94" s="10" t="s">
        <v>117</v>
      </c>
      <c r="N94" s="8">
        <v>240</v>
      </c>
      <c r="O94" s="9">
        <v>7</v>
      </c>
      <c r="P94" s="9">
        <v>7</v>
      </c>
      <c r="Q94" s="64">
        <v>2392.4</v>
      </c>
      <c r="R94" s="63"/>
      <c r="S94" s="61"/>
    </row>
    <row r="95" spans="1:19" ht="21.75" customHeight="1" x14ac:dyDescent="0.2">
      <c r="A95" s="7"/>
      <c r="B95" s="74" t="s">
        <v>28</v>
      </c>
      <c r="C95" s="74"/>
      <c r="D95" s="74"/>
      <c r="E95" s="74"/>
      <c r="F95" s="74"/>
      <c r="G95" s="74"/>
      <c r="H95" s="74"/>
      <c r="I95" s="74"/>
      <c r="J95" s="74"/>
      <c r="K95" s="74"/>
      <c r="L95" s="75"/>
      <c r="M95" s="10" t="s">
        <v>117</v>
      </c>
      <c r="N95" s="8">
        <v>600</v>
      </c>
      <c r="O95" s="9"/>
      <c r="P95" s="9"/>
      <c r="Q95" s="64">
        <v>1098</v>
      </c>
      <c r="R95" s="63"/>
      <c r="S95" s="61"/>
    </row>
    <row r="96" spans="1:19" ht="12.75" customHeight="1" x14ac:dyDescent="0.2">
      <c r="A96" s="7"/>
      <c r="B96" s="74" t="s">
        <v>27</v>
      </c>
      <c r="C96" s="74"/>
      <c r="D96" s="74"/>
      <c r="E96" s="74"/>
      <c r="F96" s="74"/>
      <c r="G96" s="74"/>
      <c r="H96" s="74"/>
      <c r="I96" s="74"/>
      <c r="J96" s="74"/>
      <c r="K96" s="74"/>
      <c r="L96" s="75"/>
      <c r="M96" s="10" t="s">
        <v>117</v>
      </c>
      <c r="N96" s="8">
        <v>610</v>
      </c>
      <c r="O96" s="9">
        <v>7</v>
      </c>
      <c r="P96" s="9">
        <v>7</v>
      </c>
      <c r="Q96" s="64">
        <v>1098</v>
      </c>
      <c r="R96" s="63"/>
      <c r="S96" s="61"/>
    </row>
    <row r="97" spans="1:19" ht="32.25" customHeight="1" x14ac:dyDescent="0.2">
      <c r="A97" s="7"/>
      <c r="B97" s="84" t="s">
        <v>116</v>
      </c>
      <c r="C97" s="84"/>
      <c r="D97" s="84"/>
      <c r="E97" s="84"/>
      <c r="F97" s="84"/>
      <c r="G97" s="84"/>
      <c r="H97" s="84"/>
      <c r="I97" s="84"/>
      <c r="J97" s="84"/>
      <c r="K97" s="84"/>
      <c r="L97" s="85"/>
      <c r="M97" s="13" t="s">
        <v>115</v>
      </c>
      <c r="N97" s="11"/>
      <c r="O97" s="12"/>
      <c r="P97" s="12"/>
      <c r="Q97" s="62">
        <v>61335.5</v>
      </c>
      <c r="R97" s="63"/>
      <c r="S97" s="61"/>
    </row>
    <row r="98" spans="1:19" ht="21.75" customHeight="1" x14ac:dyDescent="0.2">
      <c r="A98" s="7"/>
      <c r="B98" s="74" t="s">
        <v>75</v>
      </c>
      <c r="C98" s="74"/>
      <c r="D98" s="74"/>
      <c r="E98" s="74"/>
      <c r="F98" s="74"/>
      <c r="G98" s="74"/>
      <c r="H98" s="74"/>
      <c r="I98" s="74"/>
      <c r="J98" s="74"/>
      <c r="K98" s="74"/>
      <c r="L98" s="75"/>
      <c r="M98" s="10" t="s">
        <v>115</v>
      </c>
      <c r="N98" s="8">
        <v>400</v>
      </c>
      <c r="O98" s="9"/>
      <c r="P98" s="9"/>
      <c r="Q98" s="64">
        <v>61335.5</v>
      </c>
      <c r="R98" s="63"/>
      <c r="S98" s="61"/>
    </row>
    <row r="99" spans="1:19" ht="12.75" customHeight="1" x14ac:dyDescent="0.2">
      <c r="A99" s="7"/>
      <c r="B99" s="74" t="s">
        <v>74</v>
      </c>
      <c r="C99" s="74"/>
      <c r="D99" s="74"/>
      <c r="E99" s="74"/>
      <c r="F99" s="74"/>
      <c r="G99" s="74"/>
      <c r="H99" s="74"/>
      <c r="I99" s="74"/>
      <c r="J99" s="74"/>
      <c r="K99" s="74"/>
      <c r="L99" s="75"/>
      <c r="M99" s="10" t="s">
        <v>115</v>
      </c>
      <c r="N99" s="8">
        <v>410</v>
      </c>
      <c r="O99" s="9">
        <v>5</v>
      </c>
      <c r="P99" s="9">
        <v>1</v>
      </c>
      <c r="Q99" s="64">
        <v>61335.5</v>
      </c>
      <c r="R99" s="63"/>
      <c r="S99" s="61"/>
    </row>
    <row r="100" spans="1:19" ht="21.75" customHeight="1" x14ac:dyDescent="0.2">
      <c r="A100" s="7"/>
      <c r="B100" s="86" t="s">
        <v>114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16" t="s">
        <v>113</v>
      </c>
      <c r="N100" s="14"/>
      <c r="O100" s="15"/>
      <c r="P100" s="15"/>
      <c r="Q100" s="65">
        <v>124.3</v>
      </c>
      <c r="R100" s="63"/>
      <c r="S100" s="61"/>
    </row>
    <row r="101" spans="1:19" ht="21.75" customHeight="1" x14ac:dyDescent="0.2">
      <c r="A101" s="7"/>
      <c r="B101" s="84" t="s">
        <v>112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5"/>
      <c r="M101" s="13" t="s">
        <v>111</v>
      </c>
      <c r="N101" s="11"/>
      <c r="O101" s="12"/>
      <c r="P101" s="12"/>
      <c r="Q101" s="62">
        <v>6.8</v>
      </c>
      <c r="R101" s="63"/>
      <c r="S101" s="61"/>
    </row>
    <row r="102" spans="1:19" ht="42.75" customHeight="1" x14ac:dyDescent="0.2">
      <c r="A102" s="7"/>
      <c r="B102" s="74" t="s">
        <v>4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5"/>
      <c r="M102" s="10" t="s">
        <v>111</v>
      </c>
      <c r="N102" s="8">
        <v>100</v>
      </c>
      <c r="O102" s="9"/>
      <c r="P102" s="9"/>
      <c r="Q102" s="64">
        <v>3.5</v>
      </c>
      <c r="R102" s="63"/>
      <c r="S102" s="61"/>
    </row>
    <row r="103" spans="1:19" ht="21.75" customHeight="1" x14ac:dyDescent="0.2">
      <c r="A103" s="7"/>
      <c r="B103" s="74" t="s">
        <v>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5"/>
      <c r="M103" s="10" t="s">
        <v>111</v>
      </c>
      <c r="N103" s="8">
        <v>120</v>
      </c>
      <c r="O103" s="9">
        <v>1</v>
      </c>
      <c r="P103" s="9">
        <v>4</v>
      </c>
      <c r="Q103" s="64">
        <v>3.5</v>
      </c>
      <c r="R103" s="63"/>
      <c r="S103" s="61"/>
    </row>
    <row r="104" spans="1:19" ht="21.75" customHeight="1" x14ac:dyDescent="0.2">
      <c r="A104" s="7"/>
      <c r="B104" s="74" t="s">
        <v>2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5"/>
      <c r="M104" s="10" t="s">
        <v>111</v>
      </c>
      <c r="N104" s="8">
        <v>200</v>
      </c>
      <c r="O104" s="9"/>
      <c r="P104" s="9"/>
      <c r="Q104" s="64">
        <v>1.1000000000000001</v>
      </c>
      <c r="R104" s="63"/>
      <c r="S104" s="61"/>
    </row>
    <row r="105" spans="1:19" ht="21.75" customHeight="1" x14ac:dyDescent="0.2">
      <c r="A105" s="7"/>
      <c r="B105" s="74" t="s">
        <v>1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5"/>
      <c r="M105" s="10" t="s">
        <v>111</v>
      </c>
      <c r="N105" s="8">
        <v>240</v>
      </c>
      <c r="O105" s="9">
        <v>1</v>
      </c>
      <c r="P105" s="9">
        <v>4</v>
      </c>
      <c r="Q105" s="64">
        <v>1.1000000000000001</v>
      </c>
      <c r="R105" s="63"/>
      <c r="S105" s="61"/>
    </row>
    <row r="106" spans="1:19" ht="12.75" customHeight="1" x14ac:dyDescent="0.2">
      <c r="A106" s="7"/>
      <c r="B106" s="74" t="s">
        <v>8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5"/>
      <c r="M106" s="10" t="s">
        <v>111</v>
      </c>
      <c r="N106" s="8">
        <v>500</v>
      </c>
      <c r="O106" s="9"/>
      <c r="P106" s="9"/>
      <c r="Q106" s="64">
        <v>2.2000000000000002</v>
      </c>
      <c r="R106" s="63"/>
      <c r="S106" s="61"/>
    </row>
    <row r="107" spans="1:19" ht="21.75" customHeight="1" x14ac:dyDescent="0.2">
      <c r="A107" s="7"/>
      <c r="B107" s="74" t="s">
        <v>174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5"/>
      <c r="M107" s="10" t="s">
        <v>111</v>
      </c>
      <c r="N107" s="8" t="s">
        <v>175</v>
      </c>
      <c r="O107" s="9">
        <v>1</v>
      </c>
      <c r="P107" s="9">
        <v>4</v>
      </c>
      <c r="Q107" s="64">
        <v>2.2000000000000002</v>
      </c>
      <c r="R107" s="63"/>
      <c r="S107" s="61"/>
    </row>
    <row r="108" spans="1:19" ht="42.75" customHeight="1" x14ac:dyDescent="0.2">
      <c r="A108" s="7"/>
      <c r="B108" s="84" t="s">
        <v>110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5"/>
      <c r="M108" s="13" t="s">
        <v>109</v>
      </c>
      <c r="N108" s="11"/>
      <c r="O108" s="12"/>
      <c r="P108" s="12"/>
      <c r="Q108" s="62">
        <v>117.5</v>
      </c>
      <c r="R108" s="63"/>
      <c r="S108" s="61"/>
    </row>
    <row r="109" spans="1:19" ht="42.75" customHeight="1" x14ac:dyDescent="0.2">
      <c r="A109" s="7"/>
      <c r="B109" s="74" t="s">
        <v>4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5"/>
      <c r="M109" s="10" t="s">
        <v>109</v>
      </c>
      <c r="N109" s="8">
        <v>100</v>
      </c>
      <c r="O109" s="9"/>
      <c r="P109" s="9"/>
      <c r="Q109" s="64">
        <v>98</v>
      </c>
      <c r="R109" s="63"/>
      <c r="S109" s="61"/>
    </row>
    <row r="110" spans="1:19" ht="21.75" customHeight="1" x14ac:dyDescent="0.2">
      <c r="A110" s="7"/>
      <c r="B110" s="74" t="s">
        <v>3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5"/>
      <c r="M110" s="10" t="s">
        <v>109</v>
      </c>
      <c r="N110" s="8">
        <v>120</v>
      </c>
      <c r="O110" s="9">
        <v>1</v>
      </c>
      <c r="P110" s="9">
        <v>4</v>
      </c>
      <c r="Q110" s="64">
        <v>98</v>
      </c>
      <c r="R110" s="63"/>
      <c r="S110" s="61"/>
    </row>
    <row r="111" spans="1:19" ht="21.75" customHeight="1" x14ac:dyDescent="0.2">
      <c r="A111" s="7"/>
      <c r="B111" s="74" t="s">
        <v>2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5"/>
      <c r="M111" s="10" t="s">
        <v>109</v>
      </c>
      <c r="N111" s="8">
        <v>200</v>
      </c>
      <c r="O111" s="9"/>
      <c r="P111" s="9"/>
      <c r="Q111" s="64">
        <v>19.5</v>
      </c>
      <c r="R111" s="63"/>
      <c r="S111" s="61"/>
    </row>
    <row r="112" spans="1:19" ht="21.75" customHeight="1" x14ac:dyDescent="0.2">
      <c r="A112" s="7"/>
      <c r="B112" s="74" t="s">
        <v>1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5"/>
      <c r="M112" s="10" t="s">
        <v>109</v>
      </c>
      <c r="N112" s="8">
        <v>240</v>
      </c>
      <c r="O112" s="9">
        <v>1</v>
      </c>
      <c r="P112" s="9">
        <v>4</v>
      </c>
      <c r="Q112" s="64">
        <v>19.5</v>
      </c>
      <c r="R112" s="63"/>
      <c r="S112" s="61"/>
    </row>
    <row r="113" spans="1:19" ht="32.25" customHeight="1" x14ac:dyDescent="0.2">
      <c r="A113" s="7"/>
      <c r="B113" s="86" t="s">
        <v>108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16" t="s">
        <v>107</v>
      </c>
      <c r="N113" s="14"/>
      <c r="O113" s="15"/>
      <c r="P113" s="15"/>
      <c r="Q113" s="65">
        <v>600</v>
      </c>
      <c r="R113" s="63"/>
      <c r="S113" s="61"/>
    </row>
    <row r="114" spans="1:19" ht="42.75" customHeight="1" x14ac:dyDescent="0.2">
      <c r="A114" s="7"/>
      <c r="B114" s="84" t="s">
        <v>176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5"/>
      <c r="M114" s="13" t="s">
        <v>177</v>
      </c>
      <c r="N114" s="11"/>
      <c r="O114" s="12"/>
      <c r="P114" s="12"/>
      <c r="Q114" s="62">
        <v>600</v>
      </c>
      <c r="R114" s="63"/>
      <c r="S114" s="61"/>
    </row>
    <row r="115" spans="1:19" ht="12.75" customHeight="1" x14ac:dyDescent="0.2">
      <c r="A115" s="7"/>
      <c r="B115" s="74" t="s">
        <v>26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5"/>
      <c r="M115" s="10" t="s">
        <v>177</v>
      </c>
      <c r="N115" s="8">
        <v>800</v>
      </c>
      <c r="O115" s="9"/>
      <c r="P115" s="9"/>
      <c r="Q115" s="64">
        <v>600</v>
      </c>
      <c r="R115" s="63"/>
      <c r="S115" s="61"/>
    </row>
    <row r="116" spans="1:19" ht="32.25" customHeight="1" x14ac:dyDescent="0.2">
      <c r="A116" s="7"/>
      <c r="B116" s="74" t="s">
        <v>105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5"/>
      <c r="M116" s="10" t="s">
        <v>177</v>
      </c>
      <c r="N116" s="8">
        <v>810</v>
      </c>
      <c r="O116" s="9">
        <v>4</v>
      </c>
      <c r="P116" s="9">
        <v>12</v>
      </c>
      <c r="Q116" s="64">
        <v>600</v>
      </c>
      <c r="R116" s="63"/>
      <c r="S116" s="61"/>
    </row>
    <row r="117" spans="1:19" ht="42.75" customHeight="1" x14ac:dyDescent="0.2">
      <c r="A117" s="7"/>
      <c r="B117" s="86" t="s">
        <v>103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16" t="s">
        <v>102</v>
      </c>
      <c r="N117" s="14"/>
      <c r="O117" s="15"/>
      <c r="P117" s="15"/>
      <c r="Q117" s="65">
        <v>1202334.1716199999</v>
      </c>
      <c r="R117" s="63"/>
      <c r="S117" s="61"/>
    </row>
    <row r="118" spans="1:19" ht="32.25" customHeight="1" x14ac:dyDescent="0.2">
      <c r="A118" s="7"/>
      <c r="B118" s="84" t="s">
        <v>99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5"/>
      <c r="M118" s="13" t="s">
        <v>98</v>
      </c>
      <c r="N118" s="11"/>
      <c r="O118" s="12"/>
      <c r="P118" s="12"/>
      <c r="Q118" s="62">
        <v>152572.78107999999</v>
      </c>
      <c r="R118" s="63"/>
      <c r="S118" s="61"/>
    </row>
    <row r="119" spans="1:19" ht="42.75" customHeight="1" x14ac:dyDescent="0.2">
      <c r="A119" s="7"/>
      <c r="B119" s="74" t="s">
        <v>4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5"/>
      <c r="M119" s="10" t="s">
        <v>98</v>
      </c>
      <c r="N119" s="8">
        <v>100</v>
      </c>
      <c r="O119" s="9"/>
      <c r="P119" s="9"/>
      <c r="Q119" s="64">
        <f>Q120+Q121</f>
        <v>143515.99021999998</v>
      </c>
      <c r="R119" s="63"/>
      <c r="S119" s="61"/>
    </row>
    <row r="120" spans="1:19" ht="12.75" customHeight="1" x14ac:dyDescent="0.2">
      <c r="A120" s="7"/>
      <c r="B120" s="74" t="s">
        <v>20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5"/>
      <c r="M120" s="10" t="s">
        <v>98</v>
      </c>
      <c r="N120" s="8">
        <v>110</v>
      </c>
      <c r="O120" s="9">
        <v>7</v>
      </c>
      <c r="P120" s="9">
        <v>1</v>
      </c>
      <c r="Q120" s="64">
        <v>97108.790219999995</v>
      </c>
      <c r="R120" s="63"/>
      <c r="S120" s="61"/>
    </row>
    <row r="121" spans="1:19" ht="12.75" customHeight="1" x14ac:dyDescent="0.2">
      <c r="A121" s="7"/>
      <c r="B121" s="74" t="s">
        <v>20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5"/>
      <c r="M121" s="10" t="s">
        <v>98</v>
      </c>
      <c r="N121" s="8">
        <v>110</v>
      </c>
      <c r="O121" s="9">
        <v>7</v>
      </c>
      <c r="P121" s="9">
        <v>2</v>
      </c>
      <c r="Q121" s="64">
        <v>46407.199999999997</v>
      </c>
      <c r="R121" s="63"/>
      <c r="S121" s="61"/>
    </row>
    <row r="122" spans="1:19" ht="21.75" customHeight="1" x14ac:dyDescent="0.2">
      <c r="A122" s="7"/>
      <c r="B122" s="74" t="s">
        <v>2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5"/>
      <c r="M122" s="10" t="s">
        <v>98</v>
      </c>
      <c r="N122" s="8">
        <v>200</v>
      </c>
      <c r="O122" s="9"/>
      <c r="P122" s="9"/>
      <c r="Q122" s="64">
        <f>Q123+Q124</f>
        <v>2251.8000000000002</v>
      </c>
      <c r="R122" s="63"/>
      <c r="S122" s="61"/>
    </row>
    <row r="123" spans="1:19" ht="21.75" customHeight="1" x14ac:dyDescent="0.2">
      <c r="A123" s="7"/>
      <c r="B123" s="74" t="s">
        <v>1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5"/>
      <c r="M123" s="10" t="s">
        <v>98</v>
      </c>
      <c r="N123" s="8">
        <v>240</v>
      </c>
      <c r="O123" s="9">
        <v>7</v>
      </c>
      <c r="P123" s="9">
        <v>1</v>
      </c>
      <c r="Q123" s="64">
        <v>1546.2</v>
      </c>
      <c r="R123" s="63"/>
      <c r="S123" s="61"/>
    </row>
    <row r="124" spans="1:19" ht="21.75" customHeight="1" x14ac:dyDescent="0.2">
      <c r="A124" s="7"/>
      <c r="B124" s="74" t="s">
        <v>1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5"/>
      <c r="M124" s="10" t="s">
        <v>98</v>
      </c>
      <c r="N124" s="8">
        <v>240</v>
      </c>
      <c r="O124" s="9">
        <v>7</v>
      </c>
      <c r="P124" s="9">
        <v>2</v>
      </c>
      <c r="Q124" s="64">
        <v>705.6</v>
      </c>
      <c r="R124" s="63"/>
      <c r="S124" s="61"/>
    </row>
    <row r="125" spans="1:19" ht="21.75" customHeight="1" x14ac:dyDescent="0.2">
      <c r="A125" s="7"/>
      <c r="B125" s="74" t="s">
        <v>28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5"/>
      <c r="M125" s="10" t="s">
        <v>98</v>
      </c>
      <c r="N125" s="8">
        <v>600</v>
      </c>
      <c r="O125" s="9" t="s">
        <v>178</v>
      </c>
      <c r="P125" s="9"/>
      <c r="Q125" s="64">
        <f>Q126+Q127</f>
        <v>6804.9908599999999</v>
      </c>
      <c r="R125" s="63"/>
      <c r="S125" s="61"/>
    </row>
    <row r="126" spans="1:19" ht="12.75" customHeight="1" x14ac:dyDescent="0.2">
      <c r="A126" s="7"/>
      <c r="B126" s="74" t="s">
        <v>27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5"/>
      <c r="M126" s="10" t="s">
        <v>98</v>
      </c>
      <c r="N126" s="8">
        <v>610</v>
      </c>
      <c r="O126" s="9">
        <v>7</v>
      </c>
      <c r="P126" s="9">
        <v>1</v>
      </c>
      <c r="Q126" s="64">
        <v>1315.7908600000001</v>
      </c>
      <c r="R126" s="63"/>
      <c r="S126" s="61"/>
    </row>
    <row r="127" spans="1:19" ht="12.75" customHeight="1" x14ac:dyDescent="0.2">
      <c r="A127" s="7"/>
      <c r="B127" s="74" t="s">
        <v>27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75"/>
      <c r="M127" s="10" t="s">
        <v>98</v>
      </c>
      <c r="N127" s="8">
        <v>610</v>
      </c>
      <c r="O127" s="9">
        <v>7</v>
      </c>
      <c r="P127" s="9">
        <v>2</v>
      </c>
      <c r="Q127" s="64">
        <v>5489.2</v>
      </c>
      <c r="R127" s="63"/>
      <c r="S127" s="61"/>
    </row>
    <row r="128" spans="1:19" ht="21.75" customHeight="1" x14ac:dyDescent="0.2">
      <c r="A128" s="7"/>
      <c r="B128" s="84" t="s">
        <v>97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5"/>
      <c r="M128" s="13" t="s">
        <v>96</v>
      </c>
      <c r="N128" s="11"/>
      <c r="O128" s="12"/>
      <c r="P128" s="12"/>
      <c r="Q128" s="62">
        <v>378995.99054000003</v>
      </c>
      <c r="R128" s="63"/>
      <c r="S128" s="61"/>
    </row>
    <row r="129" spans="1:19" ht="42.75" customHeight="1" x14ac:dyDescent="0.2">
      <c r="A129" s="7"/>
      <c r="B129" s="74" t="s">
        <v>4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5"/>
      <c r="M129" s="10" t="s">
        <v>96</v>
      </c>
      <c r="N129" s="8">
        <v>100</v>
      </c>
      <c r="O129" s="9"/>
      <c r="P129" s="9"/>
      <c r="Q129" s="64">
        <v>304681.39053999999</v>
      </c>
      <c r="R129" s="63"/>
      <c r="S129" s="61"/>
    </row>
    <row r="130" spans="1:19" ht="12.75" customHeight="1" x14ac:dyDescent="0.2">
      <c r="A130" s="7"/>
      <c r="B130" s="74" t="s">
        <v>20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5"/>
      <c r="M130" s="10" t="s">
        <v>96</v>
      </c>
      <c r="N130" s="8">
        <v>110</v>
      </c>
      <c r="O130" s="9">
        <v>7</v>
      </c>
      <c r="P130" s="9">
        <v>2</v>
      </c>
      <c r="Q130" s="64">
        <v>304681.39053999999</v>
      </c>
      <c r="R130" s="63"/>
      <c r="S130" s="61"/>
    </row>
    <row r="131" spans="1:19" ht="21.75" customHeight="1" x14ac:dyDescent="0.2">
      <c r="A131" s="7"/>
      <c r="B131" s="74" t="s">
        <v>2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5"/>
      <c r="M131" s="10" t="s">
        <v>96</v>
      </c>
      <c r="N131" s="8">
        <v>200</v>
      </c>
      <c r="O131" s="9"/>
      <c r="P131" s="9"/>
      <c r="Q131" s="64">
        <v>9588.5</v>
      </c>
      <c r="R131" s="63"/>
      <c r="S131" s="61"/>
    </row>
    <row r="132" spans="1:19" ht="21.75" customHeight="1" x14ac:dyDescent="0.2">
      <c r="A132" s="7"/>
      <c r="B132" s="74" t="s">
        <v>1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5"/>
      <c r="M132" s="10" t="s">
        <v>96</v>
      </c>
      <c r="N132" s="8">
        <v>240</v>
      </c>
      <c r="O132" s="9">
        <v>7</v>
      </c>
      <c r="P132" s="9">
        <v>2</v>
      </c>
      <c r="Q132" s="64">
        <v>9588.5</v>
      </c>
      <c r="R132" s="63"/>
      <c r="S132" s="61"/>
    </row>
    <row r="133" spans="1:19" ht="21.75" customHeight="1" x14ac:dyDescent="0.2">
      <c r="A133" s="7"/>
      <c r="B133" s="74" t="s">
        <v>28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5"/>
      <c r="M133" s="10" t="s">
        <v>96</v>
      </c>
      <c r="N133" s="8">
        <v>600</v>
      </c>
      <c r="O133" s="9"/>
      <c r="P133" s="9"/>
      <c r="Q133" s="64">
        <v>64726.1</v>
      </c>
      <c r="R133" s="63"/>
      <c r="S133" s="61"/>
    </row>
    <row r="134" spans="1:19" ht="12.75" customHeight="1" x14ac:dyDescent="0.2">
      <c r="A134" s="7"/>
      <c r="B134" s="74" t="s">
        <v>27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75"/>
      <c r="M134" s="10" t="s">
        <v>96</v>
      </c>
      <c r="N134" s="8">
        <v>610</v>
      </c>
      <c r="O134" s="9">
        <v>7</v>
      </c>
      <c r="P134" s="9">
        <v>2</v>
      </c>
      <c r="Q134" s="64">
        <v>64726.1</v>
      </c>
      <c r="R134" s="63"/>
      <c r="S134" s="61"/>
    </row>
    <row r="135" spans="1:19" ht="70.5" customHeight="1" x14ac:dyDescent="0.2">
      <c r="A135" s="7"/>
      <c r="B135" s="84" t="s">
        <v>95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13" t="s">
        <v>94</v>
      </c>
      <c r="N135" s="11"/>
      <c r="O135" s="12"/>
      <c r="P135" s="12"/>
      <c r="Q135" s="62">
        <v>11695.1</v>
      </c>
      <c r="R135" s="63"/>
      <c r="S135" s="61"/>
    </row>
    <row r="136" spans="1:19" ht="42.75" customHeight="1" x14ac:dyDescent="0.2">
      <c r="A136" s="7"/>
      <c r="B136" s="74" t="s">
        <v>4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75"/>
      <c r="M136" s="10" t="s">
        <v>94</v>
      </c>
      <c r="N136" s="8">
        <v>100</v>
      </c>
      <c r="O136" s="9"/>
      <c r="P136" s="9"/>
      <c r="Q136" s="64">
        <v>8896.1</v>
      </c>
      <c r="R136" s="63"/>
      <c r="S136" s="61"/>
    </row>
    <row r="137" spans="1:19" ht="12.75" customHeight="1" x14ac:dyDescent="0.2">
      <c r="A137" s="7"/>
      <c r="B137" s="74" t="s">
        <v>20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5"/>
      <c r="M137" s="10" t="s">
        <v>94</v>
      </c>
      <c r="N137" s="8">
        <v>110</v>
      </c>
      <c r="O137" s="9">
        <v>7</v>
      </c>
      <c r="P137" s="9">
        <v>2</v>
      </c>
      <c r="Q137" s="64">
        <v>8896.1</v>
      </c>
      <c r="R137" s="63"/>
      <c r="S137" s="61"/>
    </row>
    <row r="138" spans="1:19" ht="21.75" customHeight="1" x14ac:dyDescent="0.2">
      <c r="A138" s="7"/>
      <c r="B138" s="74" t="s">
        <v>2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5"/>
      <c r="M138" s="10" t="s">
        <v>94</v>
      </c>
      <c r="N138" s="8">
        <v>200</v>
      </c>
      <c r="O138" s="9" t="s">
        <v>178</v>
      </c>
      <c r="P138" s="9"/>
      <c r="Q138" s="64">
        <v>2699</v>
      </c>
      <c r="R138" s="63"/>
      <c r="S138" s="61"/>
    </row>
    <row r="139" spans="1:19" ht="21.75" customHeight="1" x14ac:dyDescent="0.2">
      <c r="A139" s="7"/>
      <c r="B139" s="74" t="s">
        <v>1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10" t="s">
        <v>94</v>
      </c>
      <c r="N139" s="8">
        <v>240</v>
      </c>
      <c r="O139" s="9">
        <v>7</v>
      </c>
      <c r="P139" s="9">
        <v>2</v>
      </c>
      <c r="Q139" s="64">
        <v>2699</v>
      </c>
      <c r="R139" s="63"/>
      <c r="S139" s="61"/>
    </row>
    <row r="140" spans="1:19" ht="12.75" customHeight="1" x14ac:dyDescent="0.2">
      <c r="A140" s="7"/>
      <c r="B140" s="74" t="s">
        <v>26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75"/>
      <c r="M140" s="10" t="s">
        <v>94</v>
      </c>
      <c r="N140" s="8">
        <v>800</v>
      </c>
      <c r="O140" s="9"/>
      <c r="P140" s="9"/>
      <c r="Q140" s="64">
        <v>100</v>
      </c>
      <c r="R140" s="63"/>
      <c r="S140" s="61"/>
    </row>
    <row r="141" spans="1:19" ht="12.75" customHeight="1" x14ac:dyDescent="0.2">
      <c r="A141" s="7"/>
      <c r="B141" s="74" t="s">
        <v>25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75"/>
      <c r="M141" s="10" t="s">
        <v>94</v>
      </c>
      <c r="N141" s="8">
        <v>850</v>
      </c>
      <c r="O141" s="9">
        <v>7</v>
      </c>
      <c r="P141" s="9">
        <v>2</v>
      </c>
      <c r="Q141" s="64">
        <v>100</v>
      </c>
      <c r="R141" s="63"/>
      <c r="S141" s="61"/>
    </row>
    <row r="142" spans="1:19" ht="81" customHeight="1" x14ac:dyDescent="0.2">
      <c r="A142" s="7"/>
      <c r="B142" s="84" t="s">
        <v>179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5"/>
      <c r="M142" s="13" t="s">
        <v>180</v>
      </c>
      <c r="N142" s="11"/>
      <c r="O142" s="12"/>
      <c r="P142" s="12"/>
      <c r="Q142" s="62">
        <v>17468.7</v>
      </c>
      <c r="R142" s="63"/>
      <c r="S142" s="61"/>
    </row>
    <row r="143" spans="1:19" ht="21.75" customHeight="1" x14ac:dyDescent="0.2">
      <c r="A143" s="7"/>
      <c r="B143" s="74" t="s">
        <v>2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5"/>
      <c r="M143" s="10" t="s">
        <v>180</v>
      </c>
      <c r="N143" s="8">
        <v>200</v>
      </c>
      <c r="O143" s="9"/>
      <c r="P143" s="9"/>
      <c r="Q143" s="64">
        <v>17468.7</v>
      </c>
      <c r="R143" s="63"/>
      <c r="S143" s="61"/>
    </row>
    <row r="144" spans="1:19" ht="21.75" customHeight="1" x14ac:dyDescent="0.2">
      <c r="A144" s="7"/>
      <c r="B144" s="74" t="s">
        <v>1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75"/>
      <c r="M144" s="10" t="s">
        <v>180</v>
      </c>
      <c r="N144" s="8">
        <v>240</v>
      </c>
      <c r="O144" s="9">
        <v>7</v>
      </c>
      <c r="P144" s="9">
        <v>9</v>
      </c>
      <c r="Q144" s="64">
        <v>17468.7</v>
      </c>
      <c r="R144" s="63"/>
      <c r="S144" s="61"/>
    </row>
    <row r="145" spans="1:19" ht="80.25" customHeight="1" x14ac:dyDescent="0.2">
      <c r="A145" s="7"/>
      <c r="B145" s="84" t="s">
        <v>181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5"/>
      <c r="M145" s="13" t="s">
        <v>182</v>
      </c>
      <c r="N145" s="11"/>
      <c r="O145" s="12"/>
      <c r="P145" s="12"/>
      <c r="Q145" s="62">
        <v>919.4</v>
      </c>
      <c r="R145" s="63"/>
      <c r="S145" s="61"/>
    </row>
    <row r="146" spans="1:19" ht="21.75" customHeight="1" x14ac:dyDescent="0.2">
      <c r="A146" s="7"/>
      <c r="B146" s="74" t="s">
        <v>2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5"/>
      <c r="M146" s="10" t="s">
        <v>182</v>
      </c>
      <c r="N146" s="8">
        <v>200</v>
      </c>
      <c r="O146" s="9"/>
      <c r="P146" s="9"/>
      <c r="Q146" s="64">
        <v>919.4</v>
      </c>
      <c r="R146" s="63"/>
      <c r="S146" s="61"/>
    </row>
    <row r="147" spans="1:19" ht="21.75" customHeight="1" x14ac:dyDescent="0.2">
      <c r="A147" s="7"/>
      <c r="B147" s="74" t="s">
        <v>1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5"/>
      <c r="M147" s="10" t="s">
        <v>182</v>
      </c>
      <c r="N147" s="8">
        <v>240</v>
      </c>
      <c r="O147" s="9">
        <v>7</v>
      </c>
      <c r="P147" s="9">
        <v>9</v>
      </c>
      <c r="Q147" s="64">
        <v>919.4</v>
      </c>
      <c r="R147" s="63"/>
      <c r="S147" s="61"/>
    </row>
    <row r="148" spans="1:19" ht="68.25" customHeight="1" x14ac:dyDescent="0.2">
      <c r="A148" s="7"/>
      <c r="B148" s="84" t="s">
        <v>93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5"/>
      <c r="M148" s="13" t="s">
        <v>92</v>
      </c>
      <c r="N148" s="11"/>
      <c r="O148" s="12"/>
      <c r="P148" s="12"/>
      <c r="Q148" s="62">
        <v>399572.2</v>
      </c>
      <c r="R148" s="63"/>
      <c r="S148" s="61"/>
    </row>
    <row r="149" spans="1:19" ht="12.75" customHeight="1" x14ac:dyDescent="0.2">
      <c r="A149" s="7"/>
      <c r="B149" s="74" t="s">
        <v>8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75"/>
      <c r="M149" s="10" t="s">
        <v>92</v>
      </c>
      <c r="N149" s="8">
        <v>500</v>
      </c>
      <c r="O149" s="9"/>
      <c r="P149" s="9"/>
      <c r="Q149" s="64">
        <v>399572.2</v>
      </c>
      <c r="R149" s="63"/>
      <c r="S149" s="61"/>
    </row>
    <row r="150" spans="1:19" ht="12.75" customHeight="1" x14ac:dyDescent="0.2">
      <c r="A150" s="7"/>
      <c r="B150" s="74" t="s">
        <v>57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5"/>
      <c r="M150" s="10" t="s">
        <v>92</v>
      </c>
      <c r="N150" s="8">
        <v>540</v>
      </c>
      <c r="O150" s="9">
        <v>7</v>
      </c>
      <c r="P150" s="9">
        <v>2</v>
      </c>
      <c r="Q150" s="64">
        <v>399572.2</v>
      </c>
      <c r="R150" s="63"/>
      <c r="S150" s="61"/>
    </row>
    <row r="151" spans="1:19" ht="79.5" customHeight="1" x14ac:dyDescent="0.2">
      <c r="A151" s="7"/>
      <c r="B151" s="84" t="s">
        <v>183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5"/>
      <c r="M151" s="13" t="s">
        <v>184</v>
      </c>
      <c r="N151" s="11"/>
      <c r="O151" s="12"/>
      <c r="P151" s="12"/>
      <c r="Q151" s="62">
        <v>7424.3</v>
      </c>
      <c r="R151" s="63"/>
      <c r="S151" s="61"/>
    </row>
    <row r="152" spans="1:19" ht="12.75" customHeight="1" x14ac:dyDescent="0.2">
      <c r="A152" s="7"/>
      <c r="B152" s="74" t="s">
        <v>8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75"/>
      <c r="M152" s="10" t="s">
        <v>184</v>
      </c>
      <c r="N152" s="8">
        <v>500</v>
      </c>
      <c r="O152" s="9"/>
      <c r="P152" s="9"/>
      <c r="Q152" s="64">
        <v>7424.3</v>
      </c>
      <c r="R152" s="63"/>
      <c r="S152" s="61"/>
    </row>
    <row r="153" spans="1:19" ht="12.75" customHeight="1" x14ac:dyDescent="0.2">
      <c r="A153" s="7"/>
      <c r="B153" s="74" t="s">
        <v>57</v>
      </c>
      <c r="C153" s="74"/>
      <c r="D153" s="74"/>
      <c r="E153" s="74"/>
      <c r="F153" s="74"/>
      <c r="G153" s="74"/>
      <c r="H153" s="74"/>
      <c r="I153" s="74"/>
      <c r="J153" s="74"/>
      <c r="K153" s="74"/>
      <c r="L153" s="75"/>
      <c r="M153" s="10" t="s">
        <v>184</v>
      </c>
      <c r="N153" s="8">
        <v>540</v>
      </c>
      <c r="O153" s="9">
        <v>7</v>
      </c>
      <c r="P153" s="9">
        <v>2</v>
      </c>
      <c r="Q153" s="64">
        <v>7424.3</v>
      </c>
      <c r="R153" s="63"/>
      <c r="S153" s="61"/>
    </row>
    <row r="154" spans="1:19" ht="91.5" customHeight="1" x14ac:dyDescent="0.2">
      <c r="A154" s="7"/>
      <c r="B154" s="84" t="s">
        <v>185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5"/>
      <c r="M154" s="13" t="s">
        <v>186</v>
      </c>
      <c r="N154" s="11"/>
      <c r="O154" s="12"/>
      <c r="P154" s="12"/>
      <c r="Q154" s="62">
        <v>413.8</v>
      </c>
      <c r="R154" s="63"/>
      <c r="S154" s="61"/>
    </row>
    <row r="155" spans="1:19" ht="21.75" customHeight="1" x14ac:dyDescent="0.2">
      <c r="A155" s="7"/>
      <c r="B155" s="74" t="s">
        <v>2</v>
      </c>
      <c r="C155" s="74"/>
      <c r="D155" s="74"/>
      <c r="E155" s="74"/>
      <c r="F155" s="74"/>
      <c r="G155" s="74"/>
      <c r="H155" s="74"/>
      <c r="I155" s="74"/>
      <c r="J155" s="74"/>
      <c r="K155" s="74"/>
      <c r="L155" s="75"/>
      <c r="M155" s="10" t="s">
        <v>186</v>
      </c>
      <c r="N155" s="8">
        <v>200</v>
      </c>
      <c r="O155" s="9"/>
      <c r="P155" s="9"/>
      <c r="Q155" s="64">
        <v>326.8</v>
      </c>
      <c r="R155" s="63"/>
      <c r="S155" s="61"/>
    </row>
    <row r="156" spans="1:19" ht="21.75" customHeight="1" x14ac:dyDescent="0.2">
      <c r="A156" s="7"/>
      <c r="B156" s="74" t="s">
        <v>1</v>
      </c>
      <c r="C156" s="74"/>
      <c r="D156" s="74"/>
      <c r="E156" s="74"/>
      <c r="F156" s="74"/>
      <c r="G156" s="74"/>
      <c r="H156" s="74"/>
      <c r="I156" s="74"/>
      <c r="J156" s="74"/>
      <c r="K156" s="74"/>
      <c r="L156" s="75"/>
      <c r="M156" s="10" t="s">
        <v>186</v>
      </c>
      <c r="N156" s="8">
        <v>240</v>
      </c>
      <c r="O156" s="9">
        <v>7</v>
      </c>
      <c r="P156" s="9">
        <v>2</v>
      </c>
      <c r="Q156" s="64">
        <v>326.8</v>
      </c>
      <c r="R156" s="63"/>
      <c r="S156" s="61"/>
    </row>
    <row r="157" spans="1:19" ht="21.75" customHeight="1" x14ac:dyDescent="0.2">
      <c r="A157" s="7"/>
      <c r="B157" s="74" t="s">
        <v>28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75"/>
      <c r="M157" s="10" t="s">
        <v>186</v>
      </c>
      <c r="N157" s="8">
        <v>600</v>
      </c>
      <c r="O157" s="9"/>
      <c r="P157" s="9"/>
      <c r="Q157" s="64">
        <v>87</v>
      </c>
      <c r="R157" s="63"/>
      <c r="S157" s="61"/>
    </row>
    <row r="158" spans="1:19" ht="12.75" customHeight="1" x14ac:dyDescent="0.2">
      <c r="A158" s="7"/>
      <c r="B158" s="74" t="s">
        <v>27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75"/>
      <c r="M158" s="10" t="s">
        <v>186</v>
      </c>
      <c r="N158" s="8">
        <v>610</v>
      </c>
      <c r="O158" s="9">
        <v>7</v>
      </c>
      <c r="P158" s="9">
        <v>2</v>
      </c>
      <c r="Q158" s="64">
        <v>87</v>
      </c>
      <c r="R158" s="63"/>
      <c r="S158" s="61"/>
    </row>
    <row r="159" spans="1:19" ht="90" customHeight="1" x14ac:dyDescent="0.2">
      <c r="A159" s="7"/>
      <c r="B159" s="84" t="s">
        <v>91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5"/>
      <c r="M159" s="13" t="s">
        <v>90</v>
      </c>
      <c r="N159" s="11"/>
      <c r="O159" s="12"/>
      <c r="P159" s="12"/>
      <c r="Q159" s="62">
        <v>7861</v>
      </c>
      <c r="R159" s="63"/>
      <c r="S159" s="61"/>
    </row>
    <row r="160" spans="1:19" ht="21.75" customHeight="1" x14ac:dyDescent="0.2">
      <c r="A160" s="7"/>
      <c r="B160" s="74" t="s">
        <v>2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75"/>
      <c r="M160" s="10" t="s">
        <v>90</v>
      </c>
      <c r="N160" s="8">
        <v>200</v>
      </c>
      <c r="O160" s="9"/>
      <c r="P160" s="9"/>
      <c r="Q160" s="64">
        <v>6208.5</v>
      </c>
      <c r="R160" s="63"/>
      <c r="S160" s="61"/>
    </row>
    <row r="161" spans="1:19" ht="21.75" customHeight="1" x14ac:dyDescent="0.2">
      <c r="A161" s="7"/>
      <c r="B161" s="74" t="s">
        <v>1</v>
      </c>
      <c r="C161" s="74"/>
      <c r="D161" s="74"/>
      <c r="E161" s="74"/>
      <c r="F161" s="74"/>
      <c r="G161" s="74"/>
      <c r="H161" s="74"/>
      <c r="I161" s="74"/>
      <c r="J161" s="74"/>
      <c r="K161" s="74"/>
      <c r="L161" s="75"/>
      <c r="M161" s="10" t="s">
        <v>90</v>
      </c>
      <c r="N161" s="8">
        <v>240</v>
      </c>
      <c r="O161" s="9">
        <v>7</v>
      </c>
      <c r="P161" s="9">
        <v>2</v>
      </c>
      <c r="Q161" s="64">
        <v>6208.5</v>
      </c>
      <c r="R161" s="63"/>
      <c r="S161" s="61"/>
    </row>
    <row r="162" spans="1:19" ht="21.75" customHeight="1" x14ac:dyDescent="0.2">
      <c r="A162" s="7"/>
      <c r="B162" s="74" t="s">
        <v>28</v>
      </c>
      <c r="C162" s="74"/>
      <c r="D162" s="74"/>
      <c r="E162" s="74"/>
      <c r="F162" s="74"/>
      <c r="G162" s="74"/>
      <c r="H162" s="74"/>
      <c r="I162" s="74"/>
      <c r="J162" s="74"/>
      <c r="K162" s="74"/>
      <c r="L162" s="75"/>
      <c r="M162" s="10" t="s">
        <v>90</v>
      </c>
      <c r="N162" s="8">
        <v>600</v>
      </c>
      <c r="O162" s="9"/>
      <c r="P162" s="9"/>
      <c r="Q162" s="64">
        <v>1652.5</v>
      </c>
      <c r="R162" s="63"/>
      <c r="S162" s="61"/>
    </row>
    <row r="163" spans="1:19" ht="12.75" customHeight="1" x14ac:dyDescent="0.2">
      <c r="A163" s="7"/>
      <c r="B163" s="74" t="s">
        <v>27</v>
      </c>
      <c r="C163" s="74"/>
      <c r="D163" s="74"/>
      <c r="E163" s="74"/>
      <c r="F163" s="74"/>
      <c r="G163" s="74"/>
      <c r="H163" s="74"/>
      <c r="I163" s="74"/>
      <c r="J163" s="74"/>
      <c r="K163" s="74"/>
      <c r="L163" s="75"/>
      <c r="M163" s="10" t="s">
        <v>90</v>
      </c>
      <c r="N163" s="8">
        <v>610</v>
      </c>
      <c r="O163" s="9">
        <v>7</v>
      </c>
      <c r="P163" s="9">
        <v>2</v>
      </c>
      <c r="Q163" s="64">
        <v>1652.5</v>
      </c>
      <c r="R163" s="63"/>
      <c r="S163" s="61"/>
    </row>
    <row r="164" spans="1:19" ht="21.75" customHeight="1" x14ac:dyDescent="0.2">
      <c r="A164" s="7"/>
      <c r="B164" s="84" t="s">
        <v>87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85"/>
      <c r="M164" s="13" t="s">
        <v>86</v>
      </c>
      <c r="N164" s="11"/>
      <c r="O164" s="12"/>
      <c r="P164" s="12"/>
      <c r="Q164" s="62">
        <v>12552.6</v>
      </c>
      <c r="R164" s="63"/>
      <c r="S164" s="61"/>
    </row>
    <row r="165" spans="1:19" ht="21.75" customHeight="1" x14ac:dyDescent="0.2">
      <c r="A165" s="7"/>
      <c r="B165" s="74" t="s">
        <v>2</v>
      </c>
      <c r="C165" s="74"/>
      <c r="D165" s="74"/>
      <c r="E165" s="74"/>
      <c r="F165" s="74"/>
      <c r="G165" s="74"/>
      <c r="H165" s="74"/>
      <c r="I165" s="74"/>
      <c r="J165" s="74"/>
      <c r="K165" s="74"/>
      <c r="L165" s="75"/>
      <c r="M165" s="10" t="s">
        <v>86</v>
      </c>
      <c r="N165" s="8">
        <v>200</v>
      </c>
      <c r="O165" s="9"/>
      <c r="P165" s="9"/>
      <c r="Q165" s="64">
        <f>Q166+Q167</f>
        <v>10456.799999999999</v>
      </c>
      <c r="R165" s="63"/>
      <c r="S165" s="61"/>
    </row>
    <row r="166" spans="1:19" ht="21.75" customHeight="1" x14ac:dyDescent="0.2">
      <c r="A166" s="7"/>
      <c r="B166" s="74" t="s">
        <v>1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5"/>
      <c r="M166" s="10" t="s">
        <v>86</v>
      </c>
      <c r="N166" s="8">
        <v>240</v>
      </c>
      <c r="O166" s="9">
        <v>7</v>
      </c>
      <c r="P166" s="9">
        <v>1</v>
      </c>
      <c r="Q166" s="64">
        <v>180.8</v>
      </c>
      <c r="R166" s="63"/>
      <c r="S166" s="61"/>
    </row>
    <row r="167" spans="1:19" ht="21.75" customHeight="1" x14ac:dyDescent="0.2">
      <c r="A167" s="7"/>
      <c r="B167" s="74" t="s">
        <v>1</v>
      </c>
      <c r="C167" s="74"/>
      <c r="D167" s="74"/>
      <c r="E167" s="74"/>
      <c r="F167" s="74"/>
      <c r="G167" s="74"/>
      <c r="H167" s="74"/>
      <c r="I167" s="74"/>
      <c r="J167" s="74"/>
      <c r="K167" s="74"/>
      <c r="L167" s="75"/>
      <c r="M167" s="10" t="s">
        <v>86</v>
      </c>
      <c r="N167" s="8">
        <v>240</v>
      </c>
      <c r="O167" s="9">
        <v>7</v>
      </c>
      <c r="P167" s="9">
        <v>2</v>
      </c>
      <c r="Q167" s="64">
        <v>10276</v>
      </c>
      <c r="R167" s="63"/>
      <c r="S167" s="61"/>
    </row>
    <row r="168" spans="1:19" ht="21.75" customHeight="1" x14ac:dyDescent="0.2">
      <c r="A168" s="7"/>
      <c r="B168" s="74" t="s">
        <v>28</v>
      </c>
      <c r="C168" s="74"/>
      <c r="D168" s="74"/>
      <c r="E168" s="74"/>
      <c r="F168" s="74"/>
      <c r="G168" s="74"/>
      <c r="H168" s="74"/>
      <c r="I168" s="74"/>
      <c r="J168" s="74"/>
      <c r="K168" s="74"/>
      <c r="L168" s="75"/>
      <c r="M168" s="10" t="s">
        <v>86</v>
      </c>
      <c r="N168" s="8">
        <v>600</v>
      </c>
      <c r="O168" s="9"/>
      <c r="P168" s="9"/>
      <c r="Q168" s="64">
        <v>2095.8000000000002</v>
      </c>
      <c r="R168" s="63"/>
      <c r="S168" s="61"/>
    </row>
    <row r="169" spans="1:19" ht="12.75" customHeight="1" x14ac:dyDescent="0.2">
      <c r="A169" s="7"/>
      <c r="B169" s="74" t="s">
        <v>27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75"/>
      <c r="M169" s="10" t="s">
        <v>86</v>
      </c>
      <c r="N169" s="8">
        <v>610</v>
      </c>
      <c r="O169" s="9">
        <v>7</v>
      </c>
      <c r="P169" s="9">
        <v>2</v>
      </c>
      <c r="Q169" s="64">
        <v>2095.8000000000002</v>
      </c>
      <c r="R169" s="63"/>
      <c r="S169" s="61"/>
    </row>
    <row r="170" spans="1:19" ht="66.75" customHeight="1" x14ac:dyDescent="0.2">
      <c r="A170" s="7"/>
      <c r="B170" s="84" t="s">
        <v>187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85"/>
      <c r="M170" s="13" t="s">
        <v>188</v>
      </c>
      <c r="N170" s="11"/>
      <c r="O170" s="12"/>
      <c r="P170" s="12"/>
      <c r="Q170" s="62">
        <v>212858.3</v>
      </c>
      <c r="R170" s="63"/>
      <c r="S170" s="61"/>
    </row>
    <row r="171" spans="1:19" ht="12.75" customHeight="1" x14ac:dyDescent="0.2">
      <c r="A171" s="7"/>
      <c r="B171" s="74" t="s">
        <v>8</v>
      </c>
      <c r="C171" s="74"/>
      <c r="D171" s="74"/>
      <c r="E171" s="74"/>
      <c r="F171" s="74"/>
      <c r="G171" s="74"/>
      <c r="H171" s="74"/>
      <c r="I171" s="74"/>
      <c r="J171" s="74"/>
      <c r="K171" s="74"/>
      <c r="L171" s="75"/>
      <c r="M171" s="10" t="s">
        <v>188</v>
      </c>
      <c r="N171" s="8">
        <v>500</v>
      </c>
      <c r="O171" s="9"/>
      <c r="P171" s="9"/>
      <c r="Q171" s="64">
        <v>212858.3</v>
      </c>
      <c r="R171" s="63"/>
      <c r="S171" s="61"/>
    </row>
    <row r="172" spans="1:19" ht="12.75" customHeight="1" x14ac:dyDescent="0.2">
      <c r="A172" s="7"/>
      <c r="B172" s="74" t="s">
        <v>57</v>
      </c>
      <c r="C172" s="74"/>
      <c r="D172" s="74"/>
      <c r="E172" s="74"/>
      <c r="F172" s="74"/>
      <c r="G172" s="74"/>
      <c r="H172" s="74"/>
      <c r="I172" s="74"/>
      <c r="J172" s="74"/>
      <c r="K172" s="74"/>
      <c r="L172" s="75"/>
      <c r="M172" s="10" t="s">
        <v>188</v>
      </c>
      <c r="N172" s="8">
        <v>540</v>
      </c>
      <c r="O172" s="9">
        <v>7</v>
      </c>
      <c r="P172" s="9">
        <v>2</v>
      </c>
      <c r="Q172" s="64">
        <v>212858.3</v>
      </c>
      <c r="R172" s="63"/>
      <c r="S172" s="61"/>
    </row>
    <row r="173" spans="1:19" ht="32.25" customHeight="1" x14ac:dyDescent="0.2">
      <c r="A173" s="7"/>
      <c r="B173" s="86" t="s">
        <v>189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16" t="s">
        <v>190</v>
      </c>
      <c r="N173" s="14"/>
      <c r="O173" s="15"/>
      <c r="P173" s="15"/>
      <c r="Q173" s="65">
        <v>1260</v>
      </c>
      <c r="R173" s="63"/>
      <c r="S173" s="61"/>
    </row>
    <row r="174" spans="1:19" ht="32.25" customHeight="1" x14ac:dyDescent="0.2">
      <c r="A174" s="7"/>
      <c r="B174" s="84" t="s">
        <v>191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5"/>
      <c r="M174" s="13" t="s">
        <v>192</v>
      </c>
      <c r="N174" s="11"/>
      <c r="O174" s="12"/>
      <c r="P174" s="12"/>
      <c r="Q174" s="62">
        <v>1260</v>
      </c>
      <c r="R174" s="63"/>
      <c r="S174" s="61"/>
    </row>
    <row r="175" spans="1:19" ht="21.75" customHeight="1" x14ac:dyDescent="0.2">
      <c r="A175" s="7"/>
      <c r="B175" s="74" t="s">
        <v>2</v>
      </c>
      <c r="C175" s="74"/>
      <c r="D175" s="74"/>
      <c r="E175" s="74"/>
      <c r="F175" s="74"/>
      <c r="G175" s="74"/>
      <c r="H175" s="74"/>
      <c r="I175" s="74"/>
      <c r="J175" s="74"/>
      <c r="K175" s="74"/>
      <c r="L175" s="75"/>
      <c r="M175" s="10" t="s">
        <v>192</v>
      </c>
      <c r="N175" s="8">
        <v>200</v>
      </c>
      <c r="O175" s="9"/>
      <c r="P175" s="9"/>
      <c r="Q175" s="64">
        <v>960</v>
      </c>
      <c r="R175" s="63"/>
      <c r="S175" s="61"/>
    </row>
    <row r="176" spans="1:19" ht="21.75" customHeight="1" x14ac:dyDescent="0.2">
      <c r="A176" s="7"/>
      <c r="B176" s="74" t="s">
        <v>1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75"/>
      <c r="M176" s="10" t="s">
        <v>192</v>
      </c>
      <c r="N176" s="8">
        <v>240</v>
      </c>
      <c r="O176" s="9">
        <v>6</v>
      </c>
      <c r="P176" s="9">
        <v>3</v>
      </c>
      <c r="Q176" s="64">
        <v>960</v>
      </c>
      <c r="R176" s="63"/>
      <c r="S176" s="61"/>
    </row>
    <row r="177" spans="1:19" ht="12.75" customHeight="1" x14ac:dyDescent="0.2">
      <c r="A177" s="7"/>
      <c r="B177" s="74" t="s">
        <v>8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5"/>
      <c r="M177" s="10" t="s">
        <v>192</v>
      </c>
      <c r="N177" s="8">
        <v>500</v>
      </c>
      <c r="O177" s="9"/>
      <c r="P177" s="9"/>
      <c r="Q177" s="64">
        <v>300</v>
      </c>
      <c r="R177" s="63"/>
      <c r="S177" s="61"/>
    </row>
    <row r="178" spans="1:19" ht="12.75" customHeight="1" x14ac:dyDescent="0.2">
      <c r="A178" s="7"/>
      <c r="B178" s="74" t="s">
        <v>57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75"/>
      <c r="M178" s="10" t="s">
        <v>192</v>
      </c>
      <c r="N178" s="8">
        <v>540</v>
      </c>
      <c r="O178" s="9">
        <v>6</v>
      </c>
      <c r="P178" s="9">
        <v>3</v>
      </c>
      <c r="Q178" s="64">
        <v>300</v>
      </c>
      <c r="R178" s="63"/>
      <c r="S178" s="61"/>
    </row>
    <row r="179" spans="1:19" ht="32.25" customHeight="1" x14ac:dyDescent="0.2">
      <c r="A179" s="7"/>
      <c r="B179" s="86" t="s">
        <v>82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16" t="s">
        <v>81</v>
      </c>
      <c r="N179" s="14"/>
      <c r="O179" s="15"/>
      <c r="P179" s="15"/>
      <c r="Q179" s="65">
        <v>77663.918000000005</v>
      </c>
      <c r="R179" s="63"/>
      <c r="S179" s="61"/>
    </row>
    <row r="180" spans="1:19" ht="72.75" customHeight="1" x14ac:dyDescent="0.2">
      <c r="A180" s="7"/>
      <c r="B180" s="84" t="s">
        <v>193</v>
      </c>
      <c r="C180" s="84"/>
      <c r="D180" s="84"/>
      <c r="E180" s="84"/>
      <c r="F180" s="84"/>
      <c r="G180" s="84"/>
      <c r="H180" s="84"/>
      <c r="I180" s="84"/>
      <c r="J180" s="84"/>
      <c r="K180" s="84"/>
      <c r="L180" s="85"/>
      <c r="M180" s="13" t="s">
        <v>194</v>
      </c>
      <c r="N180" s="11"/>
      <c r="O180" s="12"/>
      <c r="P180" s="12"/>
      <c r="Q180" s="62">
        <v>38212</v>
      </c>
      <c r="R180" s="63"/>
      <c r="S180" s="61"/>
    </row>
    <row r="181" spans="1:19" ht="21.75" customHeight="1" x14ac:dyDescent="0.2">
      <c r="A181" s="7"/>
      <c r="B181" s="74" t="s">
        <v>2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75"/>
      <c r="M181" s="10" t="s">
        <v>194</v>
      </c>
      <c r="N181" s="8">
        <v>200</v>
      </c>
      <c r="O181" s="9"/>
      <c r="P181" s="9"/>
      <c r="Q181" s="64">
        <v>2000</v>
      </c>
      <c r="R181" s="63"/>
      <c r="S181" s="61"/>
    </row>
    <row r="182" spans="1:19" ht="21.75" customHeight="1" x14ac:dyDescent="0.2">
      <c r="A182" s="7"/>
      <c r="B182" s="74" t="s">
        <v>1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5"/>
      <c r="M182" s="10" t="s">
        <v>194</v>
      </c>
      <c r="N182" s="8">
        <v>240</v>
      </c>
      <c r="O182" s="9">
        <v>5</v>
      </c>
      <c r="P182" s="9">
        <v>2</v>
      </c>
      <c r="Q182" s="64">
        <v>2000</v>
      </c>
      <c r="R182" s="63"/>
      <c r="S182" s="61"/>
    </row>
    <row r="183" spans="1:19" ht="12.75" customHeight="1" x14ac:dyDescent="0.2">
      <c r="A183" s="7"/>
      <c r="B183" s="74" t="s">
        <v>8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75"/>
      <c r="M183" s="10" t="s">
        <v>194</v>
      </c>
      <c r="N183" s="8">
        <v>500</v>
      </c>
      <c r="O183" s="9"/>
      <c r="P183" s="9"/>
      <c r="Q183" s="64">
        <v>28412</v>
      </c>
      <c r="R183" s="63"/>
      <c r="S183" s="61"/>
    </row>
    <row r="184" spans="1:19" ht="12.75" customHeight="1" x14ac:dyDescent="0.2">
      <c r="A184" s="7"/>
      <c r="B184" s="74" t="s">
        <v>57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75"/>
      <c r="M184" s="10" t="s">
        <v>194</v>
      </c>
      <c r="N184" s="8">
        <v>540</v>
      </c>
      <c r="O184" s="9">
        <v>5</v>
      </c>
      <c r="P184" s="9">
        <v>2</v>
      </c>
      <c r="Q184" s="64">
        <v>28412</v>
      </c>
      <c r="R184" s="63"/>
      <c r="S184" s="61"/>
    </row>
    <row r="185" spans="1:19" ht="12.75" customHeight="1" x14ac:dyDescent="0.2">
      <c r="A185" s="7"/>
      <c r="B185" s="74" t="s">
        <v>26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5"/>
      <c r="M185" s="10" t="s">
        <v>194</v>
      </c>
      <c r="N185" s="8">
        <v>800</v>
      </c>
      <c r="O185" s="9"/>
      <c r="P185" s="9"/>
      <c r="Q185" s="64">
        <v>7800</v>
      </c>
      <c r="R185" s="63"/>
      <c r="S185" s="61"/>
    </row>
    <row r="186" spans="1:19" ht="32.25" customHeight="1" x14ac:dyDescent="0.2">
      <c r="A186" s="7"/>
      <c r="B186" s="74" t="s">
        <v>105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75"/>
      <c r="M186" s="10" t="s">
        <v>194</v>
      </c>
      <c r="N186" s="8">
        <v>810</v>
      </c>
      <c r="O186" s="9">
        <v>5</v>
      </c>
      <c r="P186" s="9">
        <v>2</v>
      </c>
      <c r="Q186" s="64">
        <v>7800</v>
      </c>
      <c r="R186" s="63"/>
      <c r="S186" s="61"/>
    </row>
    <row r="187" spans="1:19" ht="78" customHeight="1" x14ac:dyDescent="0.2">
      <c r="A187" s="7"/>
      <c r="B187" s="84" t="s">
        <v>195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5"/>
      <c r="M187" s="13" t="s">
        <v>196</v>
      </c>
      <c r="N187" s="11"/>
      <c r="O187" s="12"/>
      <c r="P187" s="12"/>
      <c r="Q187" s="62">
        <v>451.91800000000001</v>
      </c>
      <c r="R187" s="63"/>
      <c r="S187" s="61"/>
    </row>
    <row r="188" spans="1:19" ht="12.75" customHeight="1" x14ac:dyDescent="0.2">
      <c r="A188" s="7"/>
      <c r="B188" s="74" t="s">
        <v>26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75"/>
      <c r="M188" s="10" t="s">
        <v>196</v>
      </c>
      <c r="N188" s="8">
        <v>800</v>
      </c>
      <c r="O188" s="9"/>
      <c r="P188" s="9"/>
      <c r="Q188" s="64">
        <v>451.91800000000001</v>
      </c>
      <c r="R188" s="63"/>
      <c r="S188" s="61"/>
    </row>
    <row r="189" spans="1:19" ht="32.25" customHeight="1" x14ac:dyDescent="0.2">
      <c r="A189" s="7"/>
      <c r="B189" s="74" t="s">
        <v>105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75"/>
      <c r="M189" s="10" t="s">
        <v>196</v>
      </c>
      <c r="N189" s="8">
        <v>810</v>
      </c>
      <c r="O189" s="9">
        <v>5</v>
      </c>
      <c r="P189" s="9">
        <v>2</v>
      </c>
      <c r="Q189" s="64">
        <v>451.91800000000001</v>
      </c>
      <c r="R189" s="63"/>
      <c r="S189" s="61"/>
    </row>
    <row r="190" spans="1:19" ht="54.75" customHeight="1" x14ac:dyDescent="0.2">
      <c r="A190" s="7"/>
      <c r="B190" s="84" t="s">
        <v>197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5"/>
      <c r="M190" s="13" t="s">
        <v>198</v>
      </c>
      <c r="N190" s="11"/>
      <c r="O190" s="12"/>
      <c r="P190" s="12"/>
      <c r="Q190" s="62">
        <v>19000</v>
      </c>
      <c r="R190" s="63"/>
      <c r="S190" s="61"/>
    </row>
    <row r="191" spans="1:19" ht="12.75" customHeight="1" x14ac:dyDescent="0.2">
      <c r="A191" s="7"/>
      <c r="B191" s="74" t="s">
        <v>8</v>
      </c>
      <c r="C191" s="74"/>
      <c r="D191" s="74"/>
      <c r="E191" s="74"/>
      <c r="F191" s="74"/>
      <c r="G191" s="74"/>
      <c r="H191" s="74"/>
      <c r="I191" s="74"/>
      <c r="J191" s="74"/>
      <c r="K191" s="74"/>
      <c r="L191" s="75"/>
      <c r="M191" s="10" t="s">
        <v>198</v>
      </c>
      <c r="N191" s="8">
        <v>500</v>
      </c>
      <c r="O191" s="9"/>
      <c r="P191" s="9"/>
      <c r="Q191" s="64">
        <v>19000</v>
      </c>
      <c r="R191" s="63"/>
      <c r="S191" s="61"/>
    </row>
    <row r="192" spans="1:19" ht="12.75" customHeight="1" x14ac:dyDescent="0.2">
      <c r="A192" s="7"/>
      <c r="B192" s="74" t="s">
        <v>57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75"/>
      <c r="M192" s="10" t="s">
        <v>198</v>
      </c>
      <c r="N192" s="8">
        <v>540</v>
      </c>
      <c r="O192" s="9">
        <v>5</v>
      </c>
      <c r="P192" s="9">
        <v>3</v>
      </c>
      <c r="Q192" s="64">
        <v>19000</v>
      </c>
      <c r="R192" s="63"/>
      <c r="S192" s="61"/>
    </row>
    <row r="193" spans="1:19" ht="32.25" customHeight="1" x14ac:dyDescent="0.2">
      <c r="A193" s="7"/>
      <c r="B193" s="84" t="s">
        <v>78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85"/>
      <c r="M193" s="13" t="s">
        <v>77</v>
      </c>
      <c r="N193" s="11"/>
      <c r="O193" s="12"/>
      <c r="P193" s="12"/>
      <c r="Q193" s="62">
        <v>20000</v>
      </c>
      <c r="R193" s="63"/>
      <c r="S193" s="61"/>
    </row>
    <row r="194" spans="1:19" ht="42.75" customHeight="1" x14ac:dyDescent="0.2">
      <c r="A194" s="7"/>
      <c r="B194" s="84" t="s">
        <v>76</v>
      </c>
      <c r="C194" s="84"/>
      <c r="D194" s="84"/>
      <c r="E194" s="84"/>
      <c r="F194" s="84"/>
      <c r="G194" s="84"/>
      <c r="H194" s="84"/>
      <c r="I194" s="84"/>
      <c r="J194" s="84"/>
      <c r="K194" s="84"/>
      <c r="L194" s="85"/>
      <c r="M194" s="13" t="s">
        <v>73</v>
      </c>
      <c r="N194" s="11"/>
      <c r="O194" s="12"/>
      <c r="P194" s="12"/>
      <c r="Q194" s="62">
        <v>20000</v>
      </c>
      <c r="R194" s="63"/>
      <c r="S194" s="61"/>
    </row>
    <row r="195" spans="1:19" ht="12.75" customHeight="1" x14ac:dyDescent="0.2">
      <c r="A195" s="7"/>
      <c r="B195" s="74" t="s">
        <v>8</v>
      </c>
      <c r="C195" s="74"/>
      <c r="D195" s="74"/>
      <c r="E195" s="74"/>
      <c r="F195" s="74"/>
      <c r="G195" s="74"/>
      <c r="H195" s="74"/>
      <c r="I195" s="74"/>
      <c r="J195" s="74"/>
      <c r="K195" s="74"/>
      <c r="L195" s="75"/>
      <c r="M195" s="10" t="s">
        <v>73</v>
      </c>
      <c r="N195" s="8">
        <v>500</v>
      </c>
      <c r="O195" s="9"/>
      <c r="P195" s="9"/>
      <c r="Q195" s="64">
        <v>20000</v>
      </c>
      <c r="R195" s="63"/>
      <c r="S195" s="61"/>
    </row>
    <row r="196" spans="1:19" ht="12.75" customHeight="1" x14ac:dyDescent="0.2">
      <c r="A196" s="7"/>
      <c r="B196" s="74" t="s">
        <v>57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75"/>
      <c r="M196" s="10" t="s">
        <v>73</v>
      </c>
      <c r="N196" s="8">
        <v>540</v>
      </c>
      <c r="O196" s="9">
        <v>5</v>
      </c>
      <c r="P196" s="9">
        <v>2</v>
      </c>
      <c r="Q196" s="64">
        <v>20000</v>
      </c>
      <c r="R196" s="63"/>
      <c r="S196" s="61"/>
    </row>
    <row r="197" spans="1:19" ht="21.75" customHeight="1" x14ac:dyDescent="0.2">
      <c r="A197" s="7"/>
      <c r="B197" s="86" t="s">
        <v>199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16" t="s">
        <v>200</v>
      </c>
      <c r="N197" s="14"/>
      <c r="O197" s="15"/>
      <c r="P197" s="15"/>
      <c r="Q197" s="65">
        <v>50</v>
      </c>
      <c r="R197" s="63"/>
      <c r="S197" s="61"/>
    </row>
    <row r="198" spans="1:19" ht="32.25" customHeight="1" x14ac:dyDescent="0.2">
      <c r="A198" s="7"/>
      <c r="B198" s="84" t="s">
        <v>201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85"/>
      <c r="M198" s="13" t="s">
        <v>202</v>
      </c>
      <c r="N198" s="11"/>
      <c r="O198" s="12"/>
      <c r="P198" s="12"/>
      <c r="Q198" s="62">
        <v>50</v>
      </c>
      <c r="R198" s="63"/>
      <c r="S198" s="61"/>
    </row>
    <row r="199" spans="1:19" ht="12.75" customHeight="1" x14ac:dyDescent="0.2">
      <c r="A199" s="7"/>
      <c r="B199" s="74" t="s">
        <v>8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75"/>
      <c r="M199" s="10" t="s">
        <v>202</v>
      </c>
      <c r="N199" s="8">
        <v>500</v>
      </c>
      <c r="O199" s="9"/>
      <c r="P199" s="9"/>
      <c r="Q199" s="64">
        <v>50</v>
      </c>
      <c r="R199" s="63"/>
      <c r="S199" s="61"/>
    </row>
    <row r="200" spans="1:19" ht="12.75" customHeight="1" x14ac:dyDescent="0.2">
      <c r="A200" s="7"/>
      <c r="B200" s="74" t="s">
        <v>57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75"/>
      <c r="M200" s="10" t="s">
        <v>202</v>
      </c>
      <c r="N200" s="8">
        <v>540</v>
      </c>
      <c r="O200" s="9">
        <v>8</v>
      </c>
      <c r="P200" s="9">
        <v>1</v>
      </c>
      <c r="Q200" s="64">
        <v>50</v>
      </c>
      <c r="R200" s="63"/>
      <c r="S200" s="61"/>
    </row>
    <row r="201" spans="1:19" ht="42.75" customHeight="1" x14ac:dyDescent="0.2">
      <c r="A201" s="7"/>
      <c r="B201" s="86" t="s">
        <v>203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16" t="s">
        <v>204</v>
      </c>
      <c r="N201" s="14"/>
      <c r="O201" s="15"/>
      <c r="P201" s="15"/>
      <c r="Q201" s="65">
        <v>341.5</v>
      </c>
      <c r="R201" s="63"/>
      <c r="S201" s="61"/>
    </row>
    <row r="202" spans="1:19" ht="42.75" customHeight="1" x14ac:dyDescent="0.2">
      <c r="A202" s="7"/>
      <c r="B202" s="84" t="s">
        <v>205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85"/>
      <c r="M202" s="13" t="s">
        <v>206</v>
      </c>
      <c r="N202" s="11"/>
      <c r="O202" s="12"/>
      <c r="P202" s="12"/>
      <c r="Q202" s="62">
        <v>341.5</v>
      </c>
      <c r="R202" s="63"/>
      <c r="S202" s="61"/>
    </row>
    <row r="203" spans="1:19" ht="21.75" customHeight="1" x14ac:dyDescent="0.2">
      <c r="A203" s="7"/>
      <c r="B203" s="74" t="s">
        <v>2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75"/>
      <c r="M203" s="10" t="s">
        <v>206</v>
      </c>
      <c r="N203" s="8">
        <v>200</v>
      </c>
      <c r="O203" s="9"/>
      <c r="P203" s="9"/>
      <c r="Q203" s="64">
        <v>341.5</v>
      </c>
      <c r="R203" s="63"/>
      <c r="S203" s="61"/>
    </row>
    <row r="204" spans="1:19" ht="21.75" customHeight="1" x14ac:dyDescent="0.2">
      <c r="A204" s="7"/>
      <c r="B204" s="74" t="s">
        <v>1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75"/>
      <c r="M204" s="10" t="s">
        <v>206</v>
      </c>
      <c r="N204" s="8">
        <v>240</v>
      </c>
      <c r="O204" s="9">
        <v>7</v>
      </c>
      <c r="P204" s="9">
        <v>9</v>
      </c>
      <c r="Q204" s="64">
        <v>341.5</v>
      </c>
      <c r="R204" s="63"/>
      <c r="S204" s="61"/>
    </row>
    <row r="205" spans="1:19" ht="21.75" customHeight="1" x14ac:dyDescent="0.2">
      <c r="A205" s="7"/>
      <c r="B205" s="86" t="s">
        <v>207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16" t="s">
        <v>208</v>
      </c>
      <c r="N205" s="14"/>
      <c r="O205" s="15"/>
      <c r="P205" s="15"/>
      <c r="Q205" s="65">
        <v>649</v>
      </c>
      <c r="R205" s="63"/>
      <c r="S205" s="61"/>
    </row>
    <row r="206" spans="1:19" ht="32.25" customHeight="1" x14ac:dyDescent="0.2">
      <c r="A206" s="7"/>
      <c r="B206" s="84" t="s">
        <v>209</v>
      </c>
      <c r="C206" s="84"/>
      <c r="D206" s="84"/>
      <c r="E206" s="84"/>
      <c r="F206" s="84"/>
      <c r="G206" s="84"/>
      <c r="H206" s="84"/>
      <c r="I206" s="84"/>
      <c r="J206" s="84"/>
      <c r="K206" s="84"/>
      <c r="L206" s="85"/>
      <c r="M206" s="13" t="s">
        <v>210</v>
      </c>
      <c r="N206" s="11"/>
      <c r="O206" s="12"/>
      <c r="P206" s="12"/>
      <c r="Q206" s="62">
        <v>649</v>
      </c>
      <c r="R206" s="63"/>
      <c r="S206" s="61"/>
    </row>
    <row r="207" spans="1:19" ht="42.75" customHeight="1" x14ac:dyDescent="0.2">
      <c r="A207" s="7"/>
      <c r="B207" s="74" t="s">
        <v>4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75"/>
      <c r="M207" s="10" t="s">
        <v>210</v>
      </c>
      <c r="N207" s="8">
        <v>100</v>
      </c>
      <c r="O207" s="9"/>
      <c r="P207" s="9"/>
      <c r="Q207" s="64">
        <v>84.5</v>
      </c>
      <c r="R207" s="63"/>
      <c r="S207" s="61"/>
    </row>
    <row r="208" spans="1:19" ht="12.75" customHeight="1" x14ac:dyDescent="0.2">
      <c r="A208" s="7"/>
      <c r="B208" s="74" t="s">
        <v>20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75"/>
      <c r="M208" s="10" t="s">
        <v>210</v>
      </c>
      <c r="N208" s="8">
        <v>110</v>
      </c>
      <c r="O208" s="9">
        <v>7</v>
      </c>
      <c r="P208" s="9">
        <v>7</v>
      </c>
      <c r="Q208" s="64">
        <v>84.5</v>
      </c>
      <c r="R208" s="63"/>
      <c r="S208" s="61"/>
    </row>
    <row r="209" spans="1:19" ht="21.75" customHeight="1" x14ac:dyDescent="0.2">
      <c r="A209" s="7"/>
      <c r="B209" s="74" t="s">
        <v>2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75"/>
      <c r="M209" s="10" t="s">
        <v>210</v>
      </c>
      <c r="N209" s="8">
        <v>200</v>
      </c>
      <c r="O209" s="9"/>
      <c r="P209" s="9"/>
      <c r="Q209" s="64">
        <v>30.178840000000001</v>
      </c>
      <c r="R209" s="63"/>
      <c r="S209" s="61"/>
    </row>
    <row r="210" spans="1:19" ht="21.75" customHeight="1" x14ac:dyDescent="0.2">
      <c r="A210" s="7"/>
      <c r="B210" s="74" t="s">
        <v>1</v>
      </c>
      <c r="C210" s="74"/>
      <c r="D210" s="74"/>
      <c r="E210" s="74"/>
      <c r="F210" s="74"/>
      <c r="G210" s="74"/>
      <c r="H210" s="74"/>
      <c r="I210" s="74"/>
      <c r="J210" s="74"/>
      <c r="K210" s="74"/>
      <c r="L210" s="75"/>
      <c r="M210" s="10" t="s">
        <v>210</v>
      </c>
      <c r="N210" s="8">
        <v>240</v>
      </c>
      <c r="O210" s="9">
        <v>7</v>
      </c>
      <c r="P210" s="9">
        <v>7</v>
      </c>
      <c r="Q210" s="64">
        <v>30.178840000000001</v>
      </c>
      <c r="R210" s="63"/>
      <c r="S210" s="61"/>
    </row>
    <row r="211" spans="1:19" ht="21.75" customHeight="1" x14ac:dyDescent="0.2">
      <c r="A211" s="7"/>
      <c r="B211" s="74" t="s">
        <v>28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75"/>
      <c r="M211" s="10" t="s">
        <v>210</v>
      </c>
      <c r="N211" s="8">
        <v>600</v>
      </c>
      <c r="O211" s="9"/>
      <c r="P211" s="9"/>
      <c r="Q211" s="64">
        <v>534.32115999999996</v>
      </c>
      <c r="R211" s="63"/>
      <c r="S211" s="61"/>
    </row>
    <row r="212" spans="1:19" ht="12.75" customHeight="1" x14ac:dyDescent="0.2">
      <c r="A212" s="7"/>
      <c r="B212" s="74" t="s">
        <v>27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5"/>
      <c r="M212" s="10" t="s">
        <v>210</v>
      </c>
      <c r="N212" s="8">
        <v>610</v>
      </c>
      <c r="O212" s="9">
        <v>7</v>
      </c>
      <c r="P212" s="9">
        <v>7</v>
      </c>
      <c r="Q212" s="64">
        <v>534.32115999999996</v>
      </c>
      <c r="R212" s="63"/>
      <c r="S212" s="61"/>
    </row>
    <row r="213" spans="1:19" ht="32.25" customHeight="1" x14ac:dyDescent="0.2">
      <c r="A213" s="7"/>
      <c r="B213" s="86" t="s">
        <v>72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16" t="s">
        <v>71</v>
      </c>
      <c r="N213" s="14"/>
      <c r="O213" s="15"/>
      <c r="P213" s="15"/>
      <c r="Q213" s="65">
        <v>3100.6</v>
      </c>
      <c r="R213" s="63"/>
      <c r="S213" s="61"/>
    </row>
    <row r="214" spans="1:19" ht="42.75" customHeight="1" x14ac:dyDescent="0.2">
      <c r="A214" s="7"/>
      <c r="B214" s="84" t="s">
        <v>211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5"/>
      <c r="M214" s="13" t="s">
        <v>212</v>
      </c>
      <c r="N214" s="11"/>
      <c r="O214" s="12"/>
      <c r="P214" s="12"/>
      <c r="Q214" s="62">
        <v>1800</v>
      </c>
      <c r="R214" s="63"/>
      <c r="S214" s="61"/>
    </row>
    <row r="215" spans="1:19" ht="12.75" customHeight="1" x14ac:dyDescent="0.2">
      <c r="A215" s="7"/>
      <c r="B215" s="74" t="s">
        <v>8</v>
      </c>
      <c r="C215" s="74"/>
      <c r="D215" s="74"/>
      <c r="E215" s="74"/>
      <c r="F215" s="74"/>
      <c r="G215" s="74"/>
      <c r="H215" s="74"/>
      <c r="I215" s="74"/>
      <c r="J215" s="74"/>
      <c r="K215" s="74"/>
      <c r="L215" s="75"/>
      <c r="M215" s="10" t="s">
        <v>212</v>
      </c>
      <c r="N215" s="8">
        <v>500</v>
      </c>
      <c r="O215" s="9"/>
      <c r="P215" s="9"/>
      <c r="Q215" s="64">
        <v>1800</v>
      </c>
      <c r="R215" s="63"/>
      <c r="S215" s="61"/>
    </row>
    <row r="216" spans="1:19" ht="12.75" customHeight="1" x14ac:dyDescent="0.2">
      <c r="A216" s="7"/>
      <c r="B216" s="74" t="s">
        <v>57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75"/>
      <c r="M216" s="10" t="s">
        <v>212</v>
      </c>
      <c r="N216" s="8">
        <v>540</v>
      </c>
      <c r="O216" s="9">
        <v>11</v>
      </c>
      <c r="P216" s="9">
        <v>5</v>
      </c>
      <c r="Q216" s="64">
        <v>1800</v>
      </c>
      <c r="R216" s="63"/>
      <c r="S216" s="61"/>
    </row>
    <row r="217" spans="1:19" ht="69.75" customHeight="1" x14ac:dyDescent="0.2">
      <c r="A217" s="7"/>
      <c r="B217" s="84" t="s">
        <v>70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5"/>
      <c r="M217" s="13" t="s">
        <v>69</v>
      </c>
      <c r="N217" s="11"/>
      <c r="O217" s="12"/>
      <c r="P217" s="12"/>
      <c r="Q217" s="62">
        <v>1235.5999999999999</v>
      </c>
      <c r="R217" s="63"/>
      <c r="S217" s="61"/>
    </row>
    <row r="218" spans="1:19" ht="21.75" customHeight="1" x14ac:dyDescent="0.2">
      <c r="A218" s="7"/>
      <c r="B218" s="74" t="s">
        <v>28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5"/>
      <c r="M218" s="10" t="s">
        <v>69</v>
      </c>
      <c r="N218" s="8">
        <v>600</v>
      </c>
      <c r="O218" s="9"/>
      <c r="P218" s="9"/>
      <c r="Q218" s="64">
        <v>1235.5999999999999</v>
      </c>
      <c r="R218" s="63"/>
      <c r="S218" s="61"/>
    </row>
    <row r="219" spans="1:19" ht="12.75" customHeight="1" x14ac:dyDescent="0.2">
      <c r="A219" s="7"/>
      <c r="B219" s="74" t="s">
        <v>27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75"/>
      <c r="M219" s="10" t="s">
        <v>69</v>
      </c>
      <c r="N219" s="8">
        <v>610</v>
      </c>
      <c r="O219" s="9">
        <v>7</v>
      </c>
      <c r="P219" s="9">
        <v>9</v>
      </c>
      <c r="Q219" s="64">
        <v>1235.5999999999999</v>
      </c>
      <c r="R219" s="63"/>
      <c r="S219" s="61"/>
    </row>
    <row r="220" spans="1:19" ht="81" customHeight="1" x14ac:dyDescent="0.2">
      <c r="A220" s="7"/>
      <c r="B220" s="84" t="s">
        <v>213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85"/>
      <c r="M220" s="13" t="s">
        <v>214</v>
      </c>
      <c r="N220" s="11"/>
      <c r="O220" s="12"/>
      <c r="P220" s="12"/>
      <c r="Q220" s="62">
        <v>65</v>
      </c>
      <c r="R220" s="63"/>
      <c r="S220" s="61"/>
    </row>
    <row r="221" spans="1:19" ht="21.75" customHeight="1" x14ac:dyDescent="0.2">
      <c r="A221" s="7"/>
      <c r="B221" s="74" t="s">
        <v>28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75"/>
      <c r="M221" s="10" t="s">
        <v>214</v>
      </c>
      <c r="N221" s="8">
        <v>600</v>
      </c>
      <c r="O221" s="9"/>
      <c r="P221" s="9"/>
      <c r="Q221" s="64">
        <v>65</v>
      </c>
      <c r="R221" s="63"/>
      <c r="S221" s="61"/>
    </row>
    <row r="222" spans="1:19" ht="12.75" customHeight="1" x14ac:dyDescent="0.2">
      <c r="A222" s="7"/>
      <c r="B222" s="74" t="s">
        <v>27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75"/>
      <c r="M222" s="10" t="s">
        <v>214</v>
      </c>
      <c r="N222" s="8">
        <v>610</v>
      </c>
      <c r="O222" s="9">
        <v>7</v>
      </c>
      <c r="P222" s="9">
        <v>9</v>
      </c>
      <c r="Q222" s="64">
        <v>65</v>
      </c>
      <c r="R222" s="63"/>
      <c r="S222" s="61"/>
    </row>
    <row r="223" spans="1:19" ht="32.25" customHeight="1" x14ac:dyDescent="0.2">
      <c r="A223" s="7"/>
      <c r="B223" s="86" t="s">
        <v>150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16" t="s">
        <v>215</v>
      </c>
      <c r="N223" s="14"/>
      <c r="O223" s="15"/>
      <c r="P223" s="15"/>
      <c r="Q223" s="65">
        <v>215</v>
      </c>
      <c r="R223" s="63"/>
      <c r="S223" s="61"/>
    </row>
    <row r="224" spans="1:19" ht="32.25" customHeight="1" x14ac:dyDescent="0.2">
      <c r="A224" s="7"/>
      <c r="B224" s="84" t="s">
        <v>151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5"/>
      <c r="M224" s="13" t="s">
        <v>216</v>
      </c>
      <c r="N224" s="11"/>
      <c r="O224" s="12"/>
      <c r="P224" s="12"/>
      <c r="Q224" s="62">
        <v>215</v>
      </c>
      <c r="R224" s="63"/>
      <c r="S224" s="61"/>
    </row>
    <row r="225" spans="1:19" ht="21.75" customHeight="1" x14ac:dyDescent="0.2">
      <c r="A225" s="7"/>
      <c r="B225" s="74" t="s">
        <v>2</v>
      </c>
      <c r="C225" s="74"/>
      <c r="D225" s="74"/>
      <c r="E225" s="74"/>
      <c r="F225" s="74"/>
      <c r="G225" s="74"/>
      <c r="H225" s="74"/>
      <c r="I225" s="74"/>
      <c r="J225" s="74"/>
      <c r="K225" s="74"/>
      <c r="L225" s="75"/>
      <c r="M225" s="10" t="s">
        <v>216</v>
      </c>
      <c r="N225" s="8">
        <v>200</v>
      </c>
      <c r="O225" s="9"/>
      <c r="P225" s="9"/>
      <c r="Q225" s="64">
        <v>215</v>
      </c>
      <c r="R225" s="63"/>
      <c r="S225" s="61"/>
    </row>
    <row r="226" spans="1:19" ht="21.75" customHeight="1" x14ac:dyDescent="0.2">
      <c r="A226" s="7"/>
      <c r="B226" s="74" t="s">
        <v>1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75"/>
      <c r="M226" s="10" t="s">
        <v>216</v>
      </c>
      <c r="N226" s="8">
        <v>240</v>
      </c>
      <c r="O226" s="9">
        <v>5</v>
      </c>
      <c r="P226" s="9">
        <v>2</v>
      </c>
      <c r="Q226" s="64">
        <v>215</v>
      </c>
      <c r="R226" s="63"/>
      <c r="S226" s="61"/>
    </row>
    <row r="227" spans="1:19" ht="42.75" customHeight="1" x14ac:dyDescent="0.2">
      <c r="A227" s="7"/>
      <c r="B227" s="86" t="s">
        <v>68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16" t="s">
        <v>67</v>
      </c>
      <c r="N227" s="14"/>
      <c r="O227" s="15"/>
      <c r="P227" s="15"/>
      <c r="Q227" s="65">
        <v>9078.7999999999993</v>
      </c>
      <c r="R227" s="63"/>
      <c r="S227" s="61"/>
    </row>
    <row r="228" spans="1:19" ht="42.75" customHeight="1" x14ac:dyDescent="0.2">
      <c r="A228" s="7"/>
      <c r="B228" s="84" t="s">
        <v>66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5"/>
      <c r="M228" s="13" t="s">
        <v>65</v>
      </c>
      <c r="N228" s="11"/>
      <c r="O228" s="12"/>
      <c r="P228" s="12"/>
      <c r="Q228" s="62">
        <v>8914.7999999999993</v>
      </c>
      <c r="R228" s="63"/>
      <c r="S228" s="61"/>
    </row>
    <row r="229" spans="1:19" ht="42.75" customHeight="1" x14ac:dyDescent="0.2">
      <c r="A229" s="7"/>
      <c r="B229" s="74" t="s">
        <v>4</v>
      </c>
      <c r="C229" s="74"/>
      <c r="D229" s="74"/>
      <c r="E229" s="74"/>
      <c r="F229" s="74"/>
      <c r="G229" s="74"/>
      <c r="H229" s="74"/>
      <c r="I229" s="74"/>
      <c r="J229" s="74"/>
      <c r="K229" s="74"/>
      <c r="L229" s="75"/>
      <c r="M229" s="10" t="s">
        <v>65</v>
      </c>
      <c r="N229" s="8">
        <v>100</v>
      </c>
      <c r="O229" s="9"/>
      <c r="P229" s="9"/>
      <c r="Q229" s="64">
        <v>2619.9</v>
      </c>
      <c r="R229" s="63"/>
      <c r="S229" s="61"/>
    </row>
    <row r="230" spans="1:19" ht="12.75" customHeight="1" x14ac:dyDescent="0.2">
      <c r="A230" s="7"/>
      <c r="B230" s="74" t="s">
        <v>20</v>
      </c>
      <c r="C230" s="74"/>
      <c r="D230" s="74"/>
      <c r="E230" s="74"/>
      <c r="F230" s="74"/>
      <c r="G230" s="74"/>
      <c r="H230" s="74"/>
      <c r="I230" s="74"/>
      <c r="J230" s="74"/>
      <c r="K230" s="74"/>
      <c r="L230" s="75"/>
      <c r="M230" s="10" t="s">
        <v>65</v>
      </c>
      <c r="N230" s="8">
        <v>110</v>
      </c>
      <c r="O230" s="9">
        <v>3</v>
      </c>
      <c r="P230" s="9">
        <v>9</v>
      </c>
      <c r="Q230" s="64">
        <v>2619.9</v>
      </c>
      <c r="R230" s="63"/>
      <c r="S230" s="61"/>
    </row>
    <row r="231" spans="1:19" ht="21.75" customHeight="1" x14ac:dyDescent="0.2">
      <c r="A231" s="7"/>
      <c r="B231" s="74" t="s">
        <v>2</v>
      </c>
      <c r="C231" s="74"/>
      <c r="D231" s="74"/>
      <c r="E231" s="74"/>
      <c r="F231" s="74"/>
      <c r="G231" s="74"/>
      <c r="H231" s="74"/>
      <c r="I231" s="74"/>
      <c r="J231" s="74"/>
      <c r="K231" s="74"/>
      <c r="L231" s="75"/>
      <c r="M231" s="10" t="s">
        <v>65</v>
      </c>
      <c r="N231" s="8">
        <v>200</v>
      </c>
      <c r="O231" s="9"/>
      <c r="P231" s="9"/>
      <c r="Q231" s="64">
        <f>Q232+Q233+Q234+Q235</f>
        <v>5171.7299999999996</v>
      </c>
      <c r="R231" s="63"/>
      <c r="S231" s="61"/>
    </row>
    <row r="232" spans="1:19" ht="21.75" customHeight="1" x14ac:dyDescent="0.2">
      <c r="A232" s="7"/>
      <c r="B232" s="74" t="s">
        <v>1</v>
      </c>
      <c r="C232" s="74"/>
      <c r="D232" s="74"/>
      <c r="E232" s="74"/>
      <c r="F232" s="74"/>
      <c r="G232" s="74"/>
      <c r="H232" s="74"/>
      <c r="I232" s="74"/>
      <c r="J232" s="74"/>
      <c r="K232" s="74"/>
      <c r="L232" s="75"/>
      <c r="M232" s="10" t="s">
        <v>65</v>
      </c>
      <c r="N232" s="8">
        <v>240</v>
      </c>
      <c r="O232" s="9">
        <v>3</v>
      </c>
      <c r="P232" s="9">
        <v>9</v>
      </c>
      <c r="Q232" s="64">
        <v>325.2</v>
      </c>
      <c r="R232" s="63"/>
      <c r="S232" s="61"/>
    </row>
    <row r="233" spans="1:19" ht="21.75" customHeight="1" x14ac:dyDescent="0.2">
      <c r="A233" s="7"/>
      <c r="B233" s="74" t="s">
        <v>1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75"/>
      <c r="M233" s="10" t="s">
        <v>65</v>
      </c>
      <c r="N233" s="8">
        <v>240</v>
      </c>
      <c r="O233" s="9">
        <v>7</v>
      </c>
      <c r="P233" s="9">
        <v>1</v>
      </c>
      <c r="Q233" s="64">
        <v>1590.9</v>
      </c>
      <c r="R233" s="63"/>
      <c r="S233" s="61"/>
    </row>
    <row r="234" spans="1:19" ht="21.75" customHeight="1" x14ac:dyDescent="0.2">
      <c r="A234" s="7"/>
      <c r="B234" s="74" t="s">
        <v>1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75"/>
      <c r="M234" s="10" t="s">
        <v>65</v>
      </c>
      <c r="N234" s="8">
        <v>240</v>
      </c>
      <c r="O234" s="9">
        <v>7</v>
      </c>
      <c r="P234" s="9">
        <v>2</v>
      </c>
      <c r="Q234" s="64">
        <v>3237.43</v>
      </c>
      <c r="R234" s="63"/>
      <c r="S234" s="61"/>
    </row>
    <row r="235" spans="1:19" ht="21.75" customHeight="1" x14ac:dyDescent="0.2">
      <c r="A235" s="7"/>
      <c r="B235" s="74" t="s">
        <v>1</v>
      </c>
      <c r="C235" s="74"/>
      <c r="D235" s="74"/>
      <c r="E235" s="74"/>
      <c r="F235" s="74"/>
      <c r="G235" s="74"/>
      <c r="H235" s="74"/>
      <c r="I235" s="74"/>
      <c r="J235" s="74"/>
      <c r="K235" s="74"/>
      <c r="L235" s="75"/>
      <c r="M235" s="10" t="s">
        <v>65</v>
      </c>
      <c r="N235" s="8">
        <v>240</v>
      </c>
      <c r="O235" s="9">
        <v>7</v>
      </c>
      <c r="P235" s="9">
        <v>9</v>
      </c>
      <c r="Q235" s="64">
        <v>18.2</v>
      </c>
      <c r="R235" s="63"/>
      <c r="S235" s="61"/>
    </row>
    <row r="236" spans="1:19" ht="21.75" customHeight="1" x14ac:dyDescent="0.2">
      <c r="A236" s="7"/>
      <c r="B236" s="74" t="s">
        <v>28</v>
      </c>
      <c r="C236" s="74"/>
      <c r="D236" s="74"/>
      <c r="E236" s="74"/>
      <c r="F236" s="74"/>
      <c r="G236" s="74"/>
      <c r="H236" s="74"/>
      <c r="I236" s="74"/>
      <c r="J236" s="74"/>
      <c r="K236" s="74"/>
      <c r="L236" s="75"/>
      <c r="M236" s="10" t="s">
        <v>65</v>
      </c>
      <c r="N236" s="8">
        <v>600</v>
      </c>
      <c r="O236" s="9"/>
      <c r="P236" s="9"/>
      <c r="Q236" s="64">
        <f>Q237+Q238+Q239</f>
        <v>1123.17</v>
      </c>
      <c r="R236" s="63"/>
      <c r="S236" s="61"/>
    </row>
    <row r="237" spans="1:19" ht="12.75" customHeight="1" x14ac:dyDescent="0.2">
      <c r="A237" s="7"/>
      <c r="B237" s="74" t="s">
        <v>27</v>
      </c>
      <c r="C237" s="74"/>
      <c r="D237" s="74"/>
      <c r="E237" s="74"/>
      <c r="F237" s="74"/>
      <c r="G237" s="74"/>
      <c r="H237" s="74"/>
      <c r="I237" s="74"/>
      <c r="J237" s="74"/>
      <c r="K237" s="74"/>
      <c r="L237" s="75"/>
      <c r="M237" s="10" t="s">
        <v>65</v>
      </c>
      <c r="N237" s="8">
        <v>610</v>
      </c>
      <c r="O237" s="9">
        <v>3</v>
      </c>
      <c r="P237" s="9">
        <v>9</v>
      </c>
      <c r="Q237" s="64">
        <v>100</v>
      </c>
      <c r="R237" s="63"/>
      <c r="S237" s="61"/>
    </row>
    <row r="238" spans="1:19" ht="12.75" customHeight="1" x14ac:dyDescent="0.2">
      <c r="A238" s="7"/>
      <c r="B238" s="74" t="s">
        <v>27</v>
      </c>
      <c r="C238" s="74"/>
      <c r="D238" s="74"/>
      <c r="E238" s="74"/>
      <c r="F238" s="74"/>
      <c r="G238" s="74"/>
      <c r="H238" s="74"/>
      <c r="I238" s="74"/>
      <c r="J238" s="74"/>
      <c r="K238" s="74"/>
      <c r="L238" s="75"/>
      <c r="M238" s="10" t="s">
        <v>65</v>
      </c>
      <c r="N238" s="8">
        <v>610</v>
      </c>
      <c r="O238" s="9">
        <v>7</v>
      </c>
      <c r="P238" s="9">
        <v>2</v>
      </c>
      <c r="Q238" s="64">
        <v>504.07</v>
      </c>
      <c r="R238" s="63"/>
      <c r="S238" s="61"/>
    </row>
    <row r="239" spans="1:19" ht="12.75" customHeight="1" x14ac:dyDescent="0.2">
      <c r="A239" s="7"/>
      <c r="B239" s="74" t="s">
        <v>27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75"/>
      <c r="M239" s="10" t="s">
        <v>65</v>
      </c>
      <c r="N239" s="8">
        <v>610</v>
      </c>
      <c r="O239" s="9">
        <v>7</v>
      </c>
      <c r="P239" s="9">
        <v>3</v>
      </c>
      <c r="Q239" s="64">
        <v>519.1</v>
      </c>
      <c r="R239" s="63"/>
      <c r="S239" s="61"/>
    </row>
    <row r="240" spans="1:19" ht="116.25" customHeight="1" x14ac:dyDescent="0.2">
      <c r="A240" s="7"/>
      <c r="B240" s="84" t="s">
        <v>64</v>
      </c>
      <c r="C240" s="84"/>
      <c r="D240" s="84"/>
      <c r="E240" s="84"/>
      <c r="F240" s="84"/>
      <c r="G240" s="84"/>
      <c r="H240" s="84"/>
      <c r="I240" s="84"/>
      <c r="J240" s="84"/>
      <c r="K240" s="84"/>
      <c r="L240" s="85"/>
      <c r="M240" s="13" t="s">
        <v>63</v>
      </c>
      <c r="N240" s="11"/>
      <c r="O240" s="12"/>
      <c r="P240" s="12"/>
      <c r="Q240" s="62">
        <v>164</v>
      </c>
      <c r="R240" s="63"/>
      <c r="S240" s="61"/>
    </row>
    <row r="241" spans="1:19" ht="21.75" customHeight="1" x14ac:dyDescent="0.2">
      <c r="A241" s="7"/>
      <c r="B241" s="74" t="s">
        <v>2</v>
      </c>
      <c r="C241" s="74"/>
      <c r="D241" s="74"/>
      <c r="E241" s="74"/>
      <c r="F241" s="74"/>
      <c r="G241" s="74"/>
      <c r="H241" s="74"/>
      <c r="I241" s="74"/>
      <c r="J241" s="74"/>
      <c r="K241" s="74"/>
      <c r="L241" s="75"/>
      <c r="M241" s="10" t="s">
        <v>63</v>
      </c>
      <c r="N241" s="8">
        <v>200</v>
      </c>
      <c r="O241" s="9"/>
      <c r="P241" s="9"/>
      <c r="Q241" s="64">
        <v>164</v>
      </c>
      <c r="R241" s="63"/>
      <c r="S241" s="61"/>
    </row>
    <row r="242" spans="1:19" ht="21.75" customHeight="1" x14ac:dyDescent="0.2">
      <c r="A242" s="7"/>
      <c r="B242" s="74" t="s">
        <v>1</v>
      </c>
      <c r="C242" s="74"/>
      <c r="D242" s="74"/>
      <c r="E242" s="74"/>
      <c r="F242" s="74"/>
      <c r="G242" s="74"/>
      <c r="H242" s="74"/>
      <c r="I242" s="74"/>
      <c r="J242" s="74"/>
      <c r="K242" s="74"/>
      <c r="L242" s="75"/>
      <c r="M242" s="10" t="s">
        <v>63</v>
      </c>
      <c r="N242" s="8">
        <v>240</v>
      </c>
      <c r="O242" s="9">
        <v>3</v>
      </c>
      <c r="P242" s="9">
        <v>9</v>
      </c>
      <c r="Q242" s="64">
        <v>164</v>
      </c>
      <c r="R242" s="63"/>
      <c r="S242" s="61"/>
    </row>
    <row r="243" spans="1:19" ht="32.25" customHeight="1" x14ac:dyDescent="0.2">
      <c r="A243" s="7"/>
      <c r="B243" s="86" t="s">
        <v>217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16" t="s">
        <v>218</v>
      </c>
      <c r="N243" s="14"/>
      <c r="O243" s="15"/>
      <c r="P243" s="15"/>
      <c r="Q243" s="65">
        <v>1532.6</v>
      </c>
      <c r="R243" s="63"/>
      <c r="S243" s="61"/>
    </row>
    <row r="244" spans="1:19" ht="32.25" customHeight="1" x14ac:dyDescent="0.2">
      <c r="A244" s="7"/>
      <c r="B244" s="84" t="s">
        <v>219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5"/>
      <c r="M244" s="13" t="s">
        <v>220</v>
      </c>
      <c r="N244" s="11"/>
      <c r="O244" s="12"/>
      <c r="P244" s="12"/>
      <c r="Q244" s="62">
        <v>1532.6</v>
      </c>
      <c r="R244" s="63"/>
      <c r="S244" s="61"/>
    </row>
    <row r="245" spans="1:19" ht="42.75" customHeight="1" x14ac:dyDescent="0.2">
      <c r="A245" s="7"/>
      <c r="B245" s="74" t="s">
        <v>4</v>
      </c>
      <c r="C245" s="74"/>
      <c r="D245" s="74"/>
      <c r="E245" s="74"/>
      <c r="F245" s="74"/>
      <c r="G245" s="74"/>
      <c r="H245" s="74"/>
      <c r="I245" s="74"/>
      <c r="J245" s="74"/>
      <c r="K245" s="74"/>
      <c r="L245" s="75"/>
      <c r="M245" s="10" t="s">
        <v>220</v>
      </c>
      <c r="N245" s="8">
        <v>100</v>
      </c>
      <c r="O245" s="9"/>
      <c r="P245" s="9"/>
      <c r="Q245" s="64">
        <v>1085.2170000000001</v>
      </c>
      <c r="R245" s="63"/>
      <c r="S245" s="61"/>
    </row>
    <row r="246" spans="1:19" ht="12.75" customHeight="1" x14ac:dyDescent="0.2">
      <c r="A246" s="7"/>
      <c r="B246" s="74" t="s">
        <v>20</v>
      </c>
      <c r="C246" s="74"/>
      <c r="D246" s="74"/>
      <c r="E246" s="74"/>
      <c r="F246" s="74"/>
      <c r="G246" s="74"/>
      <c r="H246" s="74"/>
      <c r="I246" s="74"/>
      <c r="J246" s="74"/>
      <c r="K246" s="74"/>
      <c r="L246" s="75"/>
      <c r="M246" s="10" t="s">
        <v>220</v>
      </c>
      <c r="N246" s="8">
        <v>110</v>
      </c>
      <c r="O246" s="9">
        <v>11</v>
      </c>
      <c r="P246" s="9">
        <v>2</v>
      </c>
      <c r="Q246" s="64">
        <v>1085.2170000000001</v>
      </c>
      <c r="R246" s="63"/>
      <c r="S246" s="61"/>
    </row>
    <row r="247" spans="1:19" ht="21.75" customHeight="1" x14ac:dyDescent="0.2">
      <c r="A247" s="7"/>
      <c r="B247" s="74" t="s">
        <v>2</v>
      </c>
      <c r="C247" s="74"/>
      <c r="D247" s="74"/>
      <c r="E247" s="74"/>
      <c r="F247" s="74"/>
      <c r="G247" s="74"/>
      <c r="H247" s="74"/>
      <c r="I247" s="74"/>
      <c r="J247" s="74"/>
      <c r="K247" s="74"/>
      <c r="L247" s="75"/>
      <c r="M247" s="10" t="s">
        <v>220</v>
      </c>
      <c r="N247" s="8">
        <v>200</v>
      </c>
      <c r="O247" s="9"/>
      <c r="P247" s="9"/>
      <c r="Q247" s="64">
        <v>447.38299999999998</v>
      </c>
      <c r="R247" s="63"/>
      <c r="S247" s="61"/>
    </row>
    <row r="248" spans="1:19" ht="21.75" customHeight="1" x14ac:dyDescent="0.2">
      <c r="A248" s="7"/>
      <c r="B248" s="74" t="s">
        <v>1</v>
      </c>
      <c r="C248" s="74"/>
      <c r="D248" s="74"/>
      <c r="E248" s="74"/>
      <c r="F248" s="74"/>
      <c r="G248" s="74"/>
      <c r="H248" s="74"/>
      <c r="I248" s="74"/>
      <c r="J248" s="74"/>
      <c r="K248" s="74"/>
      <c r="L248" s="75"/>
      <c r="M248" s="10" t="s">
        <v>220</v>
      </c>
      <c r="N248" s="8">
        <v>240</v>
      </c>
      <c r="O248" s="9">
        <v>11</v>
      </c>
      <c r="P248" s="9">
        <v>2</v>
      </c>
      <c r="Q248" s="64">
        <v>447.38299999999998</v>
      </c>
      <c r="R248" s="63"/>
      <c r="S248" s="61"/>
    </row>
    <row r="249" spans="1:19" ht="53.25" customHeight="1" x14ac:dyDescent="0.2">
      <c r="A249" s="7"/>
      <c r="B249" s="86" t="s">
        <v>221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16" t="s">
        <v>222</v>
      </c>
      <c r="N249" s="14"/>
      <c r="O249" s="15"/>
      <c r="P249" s="15"/>
      <c r="Q249" s="65">
        <v>572.6</v>
      </c>
      <c r="R249" s="63"/>
      <c r="S249" s="61"/>
    </row>
    <row r="250" spans="1:19" ht="53.25" customHeight="1" x14ac:dyDescent="0.2">
      <c r="A250" s="7"/>
      <c r="B250" s="84" t="s">
        <v>223</v>
      </c>
      <c r="C250" s="84"/>
      <c r="D250" s="84"/>
      <c r="E250" s="84"/>
      <c r="F250" s="84"/>
      <c r="G250" s="84"/>
      <c r="H250" s="84"/>
      <c r="I250" s="84"/>
      <c r="J250" s="84"/>
      <c r="K250" s="84"/>
      <c r="L250" s="85"/>
      <c r="M250" s="13" t="s">
        <v>224</v>
      </c>
      <c r="N250" s="11"/>
      <c r="O250" s="12"/>
      <c r="P250" s="12"/>
      <c r="Q250" s="62">
        <v>572.6</v>
      </c>
      <c r="R250" s="63"/>
      <c r="S250" s="61"/>
    </row>
    <row r="251" spans="1:19" ht="21.75" customHeight="1" x14ac:dyDescent="0.2">
      <c r="A251" s="7"/>
      <c r="B251" s="74" t="s">
        <v>2</v>
      </c>
      <c r="C251" s="74"/>
      <c r="D251" s="74"/>
      <c r="E251" s="74"/>
      <c r="F251" s="74"/>
      <c r="G251" s="74"/>
      <c r="H251" s="74"/>
      <c r="I251" s="74"/>
      <c r="J251" s="74"/>
      <c r="K251" s="74"/>
      <c r="L251" s="75"/>
      <c r="M251" s="10" t="s">
        <v>224</v>
      </c>
      <c r="N251" s="8">
        <v>200</v>
      </c>
      <c r="O251" s="9"/>
      <c r="P251" s="9"/>
      <c r="Q251" s="64">
        <v>572.6</v>
      </c>
      <c r="R251" s="63"/>
      <c r="S251" s="61"/>
    </row>
    <row r="252" spans="1:19" ht="21.75" customHeight="1" x14ac:dyDescent="0.2">
      <c r="A252" s="7"/>
      <c r="B252" s="74" t="s">
        <v>1</v>
      </c>
      <c r="C252" s="74"/>
      <c r="D252" s="74"/>
      <c r="E252" s="74"/>
      <c r="F252" s="74"/>
      <c r="G252" s="74"/>
      <c r="H252" s="74"/>
      <c r="I252" s="74"/>
      <c r="J252" s="74"/>
      <c r="K252" s="74"/>
      <c r="L252" s="75"/>
      <c r="M252" s="10" t="s">
        <v>224</v>
      </c>
      <c r="N252" s="8">
        <v>240</v>
      </c>
      <c r="O252" s="9">
        <v>4</v>
      </c>
      <c r="P252" s="9">
        <v>5</v>
      </c>
      <c r="Q252" s="64">
        <v>572.6</v>
      </c>
      <c r="R252" s="63"/>
      <c r="S252" s="61"/>
    </row>
    <row r="253" spans="1:19" ht="32.25" customHeight="1" x14ac:dyDescent="0.2">
      <c r="A253" s="7"/>
      <c r="B253" s="86" t="s">
        <v>62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16" t="s">
        <v>61</v>
      </c>
      <c r="N253" s="14"/>
      <c r="O253" s="15"/>
      <c r="P253" s="15"/>
      <c r="Q253" s="65">
        <v>86842</v>
      </c>
      <c r="R253" s="63"/>
      <c r="S253" s="61"/>
    </row>
    <row r="254" spans="1:19" ht="42.75" customHeight="1" x14ac:dyDescent="0.2">
      <c r="A254" s="7"/>
      <c r="B254" s="84" t="s">
        <v>60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5"/>
      <c r="M254" s="13" t="s">
        <v>59</v>
      </c>
      <c r="N254" s="11"/>
      <c r="O254" s="12"/>
      <c r="P254" s="12"/>
      <c r="Q254" s="62">
        <v>4090</v>
      </c>
      <c r="R254" s="63"/>
      <c r="S254" s="61"/>
    </row>
    <row r="255" spans="1:19" ht="21.75" customHeight="1" x14ac:dyDescent="0.2">
      <c r="A255" s="7"/>
      <c r="B255" s="74" t="s">
        <v>2</v>
      </c>
      <c r="C255" s="74"/>
      <c r="D255" s="74"/>
      <c r="E255" s="74"/>
      <c r="F255" s="74"/>
      <c r="G255" s="74"/>
      <c r="H255" s="74"/>
      <c r="I255" s="74"/>
      <c r="J255" s="74"/>
      <c r="K255" s="74"/>
      <c r="L255" s="75"/>
      <c r="M255" s="10" t="s">
        <v>59</v>
      </c>
      <c r="N255" s="8">
        <v>200</v>
      </c>
      <c r="O255" s="9"/>
      <c r="P255" s="9"/>
      <c r="Q255" s="64">
        <v>4090</v>
      </c>
      <c r="R255" s="63"/>
      <c r="S255" s="61"/>
    </row>
    <row r="256" spans="1:19" ht="21.75" customHeight="1" x14ac:dyDescent="0.2">
      <c r="A256" s="7"/>
      <c r="B256" s="74" t="s">
        <v>1</v>
      </c>
      <c r="C256" s="74"/>
      <c r="D256" s="74"/>
      <c r="E256" s="74"/>
      <c r="F256" s="74"/>
      <c r="G256" s="74"/>
      <c r="H256" s="74"/>
      <c r="I256" s="74"/>
      <c r="J256" s="74"/>
      <c r="K256" s="74"/>
      <c r="L256" s="75"/>
      <c r="M256" s="10" t="s">
        <v>59</v>
      </c>
      <c r="N256" s="8">
        <v>240</v>
      </c>
      <c r="O256" s="9">
        <v>4</v>
      </c>
      <c r="P256" s="9">
        <v>9</v>
      </c>
      <c r="Q256" s="64">
        <v>4090</v>
      </c>
      <c r="R256" s="63"/>
      <c r="S256" s="61"/>
    </row>
    <row r="257" spans="1:19" ht="92.25" customHeight="1" x14ac:dyDescent="0.2">
      <c r="A257" s="7"/>
      <c r="B257" s="84" t="s">
        <v>58</v>
      </c>
      <c r="C257" s="84"/>
      <c r="D257" s="84"/>
      <c r="E257" s="84"/>
      <c r="F257" s="84"/>
      <c r="G257" s="84"/>
      <c r="H257" s="84"/>
      <c r="I257" s="84"/>
      <c r="J257" s="84"/>
      <c r="K257" s="84"/>
      <c r="L257" s="85"/>
      <c r="M257" s="13" t="s">
        <v>56</v>
      </c>
      <c r="N257" s="11"/>
      <c r="O257" s="12"/>
      <c r="P257" s="12"/>
      <c r="Q257" s="62">
        <v>82752</v>
      </c>
      <c r="R257" s="63"/>
      <c r="S257" s="61"/>
    </row>
    <row r="258" spans="1:19" ht="21.75" customHeight="1" x14ac:dyDescent="0.2">
      <c r="A258" s="7"/>
      <c r="B258" s="74" t="s">
        <v>2</v>
      </c>
      <c r="C258" s="74"/>
      <c r="D258" s="74"/>
      <c r="E258" s="74"/>
      <c r="F258" s="74"/>
      <c r="G258" s="74"/>
      <c r="H258" s="74"/>
      <c r="I258" s="74"/>
      <c r="J258" s="74"/>
      <c r="K258" s="74"/>
      <c r="L258" s="75"/>
      <c r="M258" s="10" t="s">
        <v>56</v>
      </c>
      <c r="N258" s="8">
        <v>200</v>
      </c>
      <c r="O258" s="9"/>
      <c r="P258" s="9"/>
      <c r="Q258" s="64">
        <v>4954.915</v>
      </c>
      <c r="R258" s="63"/>
      <c r="S258" s="61"/>
    </row>
    <row r="259" spans="1:19" ht="21.75" customHeight="1" x14ac:dyDescent="0.2">
      <c r="A259" s="7"/>
      <c r="B259" s="74" t="s">
        <v>1</v>
      </c>
      <c r="C259" s="74"/>
      <c r="D259" s="74"/>
      <c r="E259" s="74"/>
      <c r="F259" s="74"/>
      <c r="G259" s="74"/>
      <c r="H259" s="74"/>
      <c r="I259" s="74"/>
      <c r="J259" s="74"/>
      <c r="K259" s="74"/>
      <c r="L259" s="75"/>
      <c r="M259" s="10" t="s">
        <v>56</v>
      </c>
      <c r="N259" s="8">
        <v>240</v>
      </c>
      <c r="O259" s="9">
        <v>4</v>
      </c>
      <c r="P259" s="9">
        <v>9</v>
      </c>
      <c r="Q259" s="64">
        <v>4954.915</v>
      </c>
      <c r="R259" s="63"/>
      <c r="S259" s="61"/>
    </row>
    <row r="260" spans="1:19" ht="12.75" customHeight="1" x14ac:dyDescent="0.2">
      <c r="A260" s="7"/>
      <c r="B260" s="74" t="s">
        <v>8</v>
      </c>
      <c r="C260" s="74"/>
      <c r="D260" s="74"/>
      <c r="E260" s="74"/>
      <c r="F260" s="74"/>
      <c r="G260" s="74"/>
      <c r="H260" s="74"/>
      <c r="I260" s="74"/>
      <c r="J260" s="74"/>
      <c r="K260" s="74"/>
      <c r="L260" s="75"/>
      <c r="M260" s="10" t="s">
        <v>56</v>
      </c>
      <c r="N260" s="8">
        <v>500</v>
      </c>
      <c r="O260" s="9"/>
      <c r="P260" s="9"/>
      <c r="Q260" s="64">
        <v>77797.085000000006</v>
      </c>
      <c r="R260" s="63"/>
      <c r="S260" s="61"/>
    </row>
    <row r="261" spans="1:19" ht="12.75" customHeight="1" x14ac:dyDescent="0.2">
      <c r="A261" s="7"/>
      <c r="B261" s="74" t="s">
        <v>57</v>
      </c>
      <c r="C261" s="74"/>
      <c r="D261" s="74"/>
      <c r="E261" s="74"/>
      <c r="F261" s="74"/>
      <c r="G261" s="74"/>
      <c r="H261" s="74"/>
      <c r="I261" s="74"/>
      <c r="J261" s="74"/>
      <c r="K261" s="74"/>
      <c r="L261" s="75"/>
      <c r="M261" s="10" t="s">
        <v>56</v>
      </c>
      <c r="N261" s="8">
        <v>540</v>
      </c>
      <c r="O261" s="9">
        <v>4</v>
      </c>
      <c r="P261" s="9">
        <v>9</v>
      </c>
      <c r="Q261" s="64">
        <v>77797.085000000006</v>
      </c>
      <c r="R261" s="63"/>
      <c r="S261" s="61"/>
    </row>
    <row r="262" spans="1:19" ht="32.25" customHeight="1" x14ac:dyDescent="0.2">
      <c r="A262" s="7"/>
      <c r="B262" s="86" t="s">
        <v>225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16" t="s">
        <v>226</v>
      </c>
      <c r="N262" s="14"/>
      <c r="O262" s="15"/>
      <c r="P262" s="15"/>
      <c r="Q262" s="65">
        <v>377.6</v>
      </c>
      <c r="R262" s="63"/>
      <c r="S262" s="61"/>
    </row>
    <row r="263" spans="1:19" ht="32.25" customHeight="1" x14ac:dyDescent="0.2">
      <c r="A263" s="7"/>
      <c r="B263" s="84" t="s">
        <v>227</v>
      </c>
      <c r="C263" s="84"/>
      <c r="D263" s="84"/>
      <c r="E263" s="84"/>
      <c r="F263" s="84"/>
      <c r="G263" s="84"/>
      <c r="H263" s="84"/>
      <c r="I263" s="84"/>
      <c r="J263" s="84"/>
      <c r="K263" s="84"/>
      <c r="L263" s="85"/>
      <c r="M263" s="13" t="s">
        <v>228</v>
      </c>
      <c r="N263" s="11"/>
      <c r="O263" s="12"/>
      <c r="P263" s="12"/>
      <c r="Q263" s="62">
        <v>377.6</v>
      </c>
      <c r="R263" s="63"/>
      <c r="S263" s="61"/>
    </row>
    <row r="264" spans="1:19" ht="21.75" customHeight="1" x14ac:dyDescent="0.2">
      <c r="A264" s="7"/>
      <c r="B264" s="74" t="s">
        <v>2</v>
      </c>
      <c r="C264" s="74"/>
      <c r="D264" s="74"/>
      <c r="E264" s="74"/>
      <c r="F264" s="74"/>
      <c r="G264" s="74"/>
      <c r="H264" s="74"/>
      <c r="I264" s="74"/>
      <c r="J264" s="74"/>
      <c r="K264" s="74"/>
      <c r="L264" s="75"/>
      <c r="M264" s="10" t="s">
        <v>228</v>
      </c>
      <c r="N264" s="8">
        <v>200</v>
      </c>
      <c r="O264" s="9"/>
      <c r="P264" s="9"/>
      <c r="Q264" s="64">
        <v>377.6</v>
      </c>
      <c r="R264" s="63"/>
      <c r="S264" s="61"/>
    </row>
    <row r="265" spans="1:19" ht="21.75" customHeight="1" x14ac:dyDescent="0.2">
      <c r="A265" s="7"/>
      <c r="B265" s="74" t="s">
        <v>1</v>
      </c>
      <c r="C265" s="74"/>
      <c r="D265" s="74"/>
      <c r="E265" s="74"/>
      <c r="F265" s="74"/>
      <c r="G265" s="74"/>
      <c r="H265" s="74"/>
      <c r="I265" s="74"/>
      <c r="J265" s="74"/>
      <c r="K265" s="74"/>
      <c r="L265" s="75"/>
      <c r="M265" s="10" t="s">
        <v>228</v>
      </c>
      <c r="N265" s="8">
        <v>240</v>
      </c>
      <c r="O265" s="9">
        <v>7</v>
      </c>
      <c r="P265" s="9">
        <v>9</v>
      </c>
      <c r="Q265" s="64">
        <v>377.6</v>
      </c>
      <c r="R265" s="63"/>
      <c r="S265" s="61"/>
    </row>
    <row r="266" spans="1:19" ht="42.75" customHeight="1" x14ac:dyDescent="0.2">
      <c r="A266" s="7"/>
      <c r="B266" s="86" t="s">
        <v>55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16" t="s">
        <v>54</v>
      </c>
      <c r="N266" s="14"/>
      <c r="O266" s="15"/>
      <c r="P266" s="15"/>
      <c r="Q266" s="65">
        <v>2736.85</v>
      </c>
      <c r="R266" s="63"/>
      <c r="S266" s="61"/>
    </row>
    <row r="267" spans="1:19" ht="42.75" customHeight="1" x14ac:dyDescent="0.2">
      <c r="A267" s="7"/>
      <c r="B267" s="84" t="s">
        <v>53</v>
      </c>
      <c r="C267" s="84"/>
      <c r="D267" s="84"/>
      <c r="E267" s="84"/>
      <c r="F267" s="84"/>
      <c r="G267" s="84"/>
      <c r="H267" s="84"/>
      <c r="I267" s="84"/>
      <c r="J267" s="84"/>
      <c r="K267" s="84"/>
      <c r="L267" s="85"/>
      <c r="M267" s="13" t="s">
        <v>52</v>
      </c>
      <c r="N267" s="11"/>
      <c r="O267" s="12"/>
      <c r="P267" s="12"/>
      <c r="Q267" s="62">
        <v>2600</v>
      </c>
      <c r="R267" s="63"/>
      <c r="S267" s="61"/>
    </row>
    <row r="268" spans="1:19" ht="21.75" customHeight="1" x14ac:dyDescent="0.2">
      <c r="A268" s="7"/>
      <c r="B268" s="74" t="s">
        <v>2</v>
      </c>
      <c r="C268" s="74"/>
      <c r="D268" s="74"/>
      <c r="E268" s="74"/>
      <c r="F268" s="74"/>
      <c r="G268" s="74"/>
      <c r="H268" s="74"/>
      <c r="I268" s="74"/>
      <c r="J268" s="74"/>
      <c r="K268" s="74"/>
      <c r="L268" s="75"/>
      <c r="M268" s="10" t="s">
        <v>52</v>
      </c>
      <c r="N268" s="8">
        <v>200</v>
      </c>
      <c r="O268" s="9"/>
      <c r="P268" s="9"/>
      <c r="Q268" s="64">
        <v>2381.56</v>
      </c>
      <c r="R268" s="63"/>
      <c r="S268" s="61"/>
    </row>
    <row r="269" spans="1:19" ht="21.75" customHeight="1" x14ac:dyDescent="0.2">
      <c r="A269" s="7"/>
      <c r="B269" s="74" t="s">
        <v>1</v>
      </c>
      <c r="C269" s="74"/>
      <c r="D269" s="74"/>
      <c r="E269" s="74"/>
      <c r="F269" s="74"/>
      <c r="G269" s="74"/>
      <c r="H269" s="74"/>
      <c r="I269" s="74"/>
      <c r="J269" s="74"/>
      <c r="K269" s="74"/>
      <c r="L269" s="75"/>
      <c r="M269" s="10" t="s">
        <v>52</v>
      </c>
      <c r="N269" s="8">
        <v>240</v>
      </c>
      <c r="O269" s="9">
        <v>7</v>
      </c>
      <c r="P269" s="9">
        <v>9</v>
      </c>
      <c r="Q269" s="64">
        <v>2381.56</v>
      </c>
      <c r="R269" s="63"/>
      <c r="S269" s="61"/>
    </row>
    <row r="270" spans="1:19" ht="21.75" customHeight="1" x14ac:dyDescent="0.2">
      <c r="A270" s="7"/>
      <c r="B270" s="74" t="s">
        <v>28</v>
      </c>
      <c r="C270" s="74"/>
      <c r="D270" s="74"/>
      <c r="E270" s="74"/>
      <c r="F270" s="74"/>
      <c r="G270" s="74"/>
      <c r="H270" s="74"/>
      <c r="I270" s="74"/>
      <c r="J270" s="74"/>
      <c r="K270" s="74"/>
      <c r="L270" s="75"/>
      <c r="M270" s="10" t="s">
        <v>52</v>
      </c>
      <c r="N270" s="8">
        <v>600</v>
      </c>
      <c r="O270" s="9"/>
      <c r="P270" s="9"/>
      <c r="Q270" s="64">
        <v>218.44</v>
      </c>
      <c r="R270" s="63"/>
      <c r="S270" s="61"/>
    </row>
    <row r="271" spans="1:19" ht="12.75" customHeight="1" x14ac:dyDescent="0.2">
      <c r="A271" s="7"/>
      <c r="B271" s="74" t="s">
        <v>27</v>
      </c>
      <c r="C271" s="74"/>
      <c r="D271" s="74"/>
      <c r="E271" s="74"/>
      <c r="F271" s="74"/>
      <c r="G271" s="74"/>
      <c r="H271" s="74"/>
      <c r="I271" s="74"/>
      <c r="J271" s="74"/>
      <c r="K271" s="74"/>
      <c r="L271" s="75"/>
      <c r="M271" s="10" t="s">
        <v>52</v>
      </c>
      <c r="N271" s="8">
        <v>610</v>
      </c>
      <c r="O271" s="9">
        <v>7</v>
      </c>
      <c r="P271" s="9">
        <v>9</v>
      </c>
      <c r="Q271" s="64">
        <v>218.44</v>
      </c>
      <c r="R271" s="63"/>
      <c r="S271" s="61"/>
    </row>
    <row r="272" spans="1:19" ht="42.75" customHeight="1" x14ac:dyDescent="0.2">
      <c r="A272" s="7"/>
      <c r="B272" s="84" t="s">
        <v>229</v>
      </c>
      <c r="C272" s="84"/>
      <c r="D272" s="84"/>
      <c r="E272" s="84"/>
      <c r="F272" s="84"/>
      <c r="G272" s="84"/>
      <c r="H272" s="84"/>
      <c r="I272" s="84"/>
      <c r="J272" s="84"/>
      <c r="K272" s="84"/>
      <c r="L272" s="85"/>
      <c r="M272" s="13" t="s">
        <v>230</v>
      </c>
      <c r="N272" s="11"/>
      <c r="O272" s="12"/>
      <c r="P272" s="12"/>
      <c r="Q272" s="62">
        <v>136.85</v>
      </c>
      <c r="R272" s="63"/>
      <c r="S272" s="61"/>
    </row>
    <row r="273" spans="1:19" ht="21.75" customHeight="1" x14ac:dyDescent="0.2">
      <c r="A273" s="7"/>
      <c r="B273" s="74" t="s">
        <v>2</v>
      </c>
      <c r="C273" s="74"/>
      <c r="D273" s="74"/>
      <c r="E273" s="74"/>
      <c r="F273" s="74"/>
      <c r="G273" s="74"/>
      <c r="H273" s="74"/>
      <c r="I273" s="74"/>
      <c r="J273" s="74"/>
      <c r="K273" s="74"/>
      <c r="L273" s="75"/>
      <c r="M273" s="10" t="s">
        <v>230</v>
      </c>
      <c r="N273" s="8">
        <v>200</v>
      </c>
      <c r="O273" s="9"/>
      <c r="P273" s="9"/>
      <c r="Q273" s="64">
        <v>124.71299999999999</v>
      </c>
      <c r="R273" s="63"/>
      <c r="S273" s="61"/>
    </row>
    <row r="274" spans="1:19" ht="21.75" customHeight="1" x14ac:dyDescent="0.2">
      <c r="A274" s="7"/>
      <c r="B274" s="74" t="s">
        <v>1</v>
      </c>
      <c r="C274" s="74"/>
      <c r="D274" s="74"/>
      <c r="E274" s="74"/>
      <c r="F274" s="74"/>
      <c r="G274" s="74"/>
      <c r="H274" s="74"/>
      <c r="I274" s="74"/>
      <c r="J274" s="74"/>
      <c r="K274" s="74"/>
      <c r="L274" s="75"/>
      <c r="M274" s="10" t="s">
        <v>230</v>
      </c>
      <c r="N274" s="8">
        <v>240</v>
      </c>
      <c r="O274" s="9">
        <v>7</v>
      </c>
      <c r="P274" s="9">
        <v>9</v>
      </c>
      <c r="Q274" s="64">
        <v>124.71299999999999</v>
      </c>
      <c r="R274" s="63"/>
      <c r="S274" s="61"/>
    </row>
    <row r="275" spans="1:19" ht="21.75" customHeight="1" x14ac:dyDescent="0.2">
      <c r="A275" s="7"/>
      <c r="B275" s="74" t="s">
        <v>28</v>
      </c>
      <c r="C275" s="74"/>
      <c r="D275" s="74"/>
      <c r="E275" s="74"/>
      <c r="F275" s="74"/>
      <c r="G275" s="74"/>
      <c r="H275" s="74"/>
      <c r="I275" s="74"/>
      <c r="J275" s="74"/>
      <c r="K275" s="74"/>
      <c r="L275" s="75"/>
      <c r="M275" s="10" t="s">
        <v>230</v>
      </c>
      <c r="N275" s="8">
        <v>600</v>
      </c>
      <c r="O275" s="9"/>
      <c r="P275" s="9"/>
      <c r="Q275" s="64">
        <v>12.137</v>
      </c>
      <c r="R275" s="63"/>
      <c r="S275" s="61"/>
    </row>
    <row r="276" spans="1:19" ht="12.75" customHeight="1" x14ac:dyDescent="0.2">
      <c r="A276" s="7"/>
      <c r="B276" s="74" t="s">
        <v>27</v>
      </c>
      <c r="C276" s="74"/>
      <c r="D276" s="74"/>
      <c r="E276" s="74"/>
      <c r="F276" s="74"/>
      <c r="G276" s="74"/>
      <c r="H276" s="74"/>
      <c r="I276" s="74"/>
      <c r="J276" s="74"/>
      <c r="K276" s="74"/>
      <c r="L276" s="75"/>
      <c r="M276" s="10" t="s">
        <v>230</v>
      </c>
      <c r="N276" s="8">
        <v>610</v>
      </c>
      <c r="O276" s="9">
        <v>7</v>
      </c>
      <c r="P276" s="9">
        <v>9</v>
      </c>
      <c r="Q276" s="64">
        <v>12.137</v>
      </c>
      <c r="R276" s="63"/>
      <c r="S276" s="61"/>
    </row>
    <row r="277" spans="1:19" ht="48" customHeight="1" x14ac:dyDescent="0.2">
      <c r="A277" s="7"/>
      <c r="B277" s="86" t="s">
        <v>51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16" t="s">
        <v>50</v>
      </c>
      <c r="N277" s="14"/>
      <c r="O277" s="15"/>
      <c r="P277" s="15"/>
      <c r="Q277" s="65">
        <v>6971</v>
      </c>
      <c r="R277" s="63"/>
      <c r="S277" s="61"/>
    </row>
    <row r="278" spans="1:19" ht="58.5" customHeight="1" x14ac:dyDescent="0.2">
      <c r="A278" s="7"/>
      <c r="B278" s="84" t="s">
        <v>231</v>
      </c>
      <c r="C278" s="84"/>
      <c r="D278" s="84"/>
      <c r="E278" s="84"/>
      <c r="F278" s="84"/>
      <c r="G278" s="84"/>
      <c r="H278" s="84"/>
      <c r="I278" s="84"/>
      <c r="J278" s="84"/>
      <c r="K278" s="84"/>
      <c r="L278" s="85"/>
      <c r="M278" s="13" t="s">
        <v>232</v>
      </c>
      <c r="N278" s="11"/>
      <c r="O278" s="12"/>
      <c r="P278" s="12"/>
      <c r="Q278" s="62">
        <v>6971</v>
      </c>
      <c r="R278" s="63"/>
      <c r="S278" s="61"/>
    </row>
    <row r="279" spans="1:19" ht="12.75" customHeight="1" x14ac:dyDescent="0.2">
      <c r="A279" s="7"/>
      <c r="B279" s="74" t="s">
        <v>48</v>
      </c>
      <c r="C279" s="74"/>
      <c r="D279" s="74"/>
      <c r="E279" s="74"/>
      <c r="F279" s="74"/>
      <c r="G279" s="74"/>
      <c r="H279" s="74"/>
      <c r="I279" s="74"/>
      <c r="J279" s="74"/>
      <c r="K279" s="74"/>
      <c r="L279" s="75"/>
      <c r="M279" s="10" t="s">
        <v>232</v>
      </c>
      <c r="N279" s="8">
        <v>300</v>
      </c>
      <c r="O279" s="9"/>
      <c r="P279" s="9"/>
      <c r="Q279" s="64">
        <v>6971</v>
      </c>
      <c r="R279" s="63"/>
      <c r="S279" s="61"/>
    </row>
    <row r="280" spans="1:19" ht="21.75" customHeight="1" x14ac:dyDescent="0.2">
      <c r="A280" s="7"/>
      <c r="B280" s="74" t="s">
        <v>47</v>
      </c>
      <c r="C280" s="74"/>
      <c r="D280" s="74"/>
      <c r="E280" s="74"/>
      <c r="F280" s="74"/>
      <c r="G280" s="74"/>
      <c r="H280" s="74"/>
      <c r="I280" s="74"/>
      <c r="J280" s="74"/>
      <c r="K280" s="74"/>
      <c r="L280" s="75"/>
      <c r="M280" s="10" t="s">
        <v>232</v>
      </c>
      <c r="N280" s="8">
        <v>320</v>
      </c>
      <c r="O280" s="9">
        <v>10</v>
      </c>
      <c r="P280" s="9">
        <v>3</v>
      </c>
      <c r="Q280" s="64">
        <v>6971</v>
      </c>
      <c r="R280" s="63"/>
      <c r="S280" s="61"/>
    </row>
    <row r="281" spans="1:19" ht="21.75" customHeight="1" x14ac:dyDescent="0.2">
      <c r="A281" s="7"/>
      <c r="B281" s="86" t="s">
        <v>233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7"/>
      <c r="M281" s="16" t="s">
        <v>234</v>
      </c>
      <c r="N281" s="14"/>
      <c r="O281" s="15"/>
      <c r="P281" s="15"/>
      <c r="Q281" s="65">
        <v>6842.1</v>
      </c>
      <c r="R281" s="63"/>
      <c r="S281" s="61"/>
    </row>
    <row r="282" spans="1:19" ht="32.25" customHeight="1" x14ac:dyDescent="0.2">
      <c r="A282" s="7"/>
      <c r="B282" s="84" t="s">
        <v>235</v>
      </c>
      <c r="C282" s="84"/>
      <c r="D282" s="84"/>
      <c r="E282" s="84"/>
      <c r="F282" s="84"/>
      <c r="G282" s="84"/>
      <c r="H282" s="84"/>
      <c r="I282" s="84"/>
      <c r="J282" s="84"/>
      <c r="K282" s="84"/>
      <c r="L282" s="85"/>
      <c r="M282" s="13" t="s">
        <v>236</v>
      </c>
      <c r="N282" s="11"/>
      <c r="O282" s="12"/>
      <c r="P282" s="12"/>
      <c r="Q282" s="62">
        <v>6842.1</v>
      </c>
      <c r="R282" s="63"/>
      <c r="S282" s="61"/>
    </row>
    <row r="283" spans="1:19" ht="63.75" customHeight="1" x14ac:dyDescent="0.2">
      <c r="A283" s="7"/>
      <c r="B283" s="84" t="s">
        <v>237</v>
      </c>
      <c r="C283" s="84"/>
      <c r="D283" s="84"/>
      <c r="E283" s="84"/>
      <c r="F283" s="84"/>
      <c r="G283" s="84"/>
      <c r="H283" s="84"/>
      <c r="I283" s="84"/>
      <c r="J283" s="84"/>
      <c r="K283" s="84"/>
      <c r="L283" s="85"/>
      <c r="M283" s="13" t="s">
        <v>238</v>
      </c>
      <c r="N283" s="11"/>
      <c r="O283" s="12"/>
      <c r="P283" s="12"/>
      <c r="Q283" s="62">
        <v>342.1</v>
      </c>
      <c r="R283" s="63"/>
      <c r="S283" s="61"/>
    </row>
    <row r="284" spans="1:19" ht="21.75" customHeight="1" x14ac:dyDescent="0.2">
      <c r="A284" s="7"/>
      <c r="B284" s="74" t="s">
        <v>75</v>
      </c>
      <c r="C284" s="74"/>
      <c r="D284" s="74"/>
      <c r="E284" s="74"/>
      <c r="F284" s="74"/>
      <c r="G284" s="74"/>
      <c r="H284" s="74"/>
      <c r="I284" s="74"/>
      <c r="J284" s="74"/>
      <c r="K284" s="74"/>
      <c r="L284" s="75"/>
      <c r="M284" s="10" t="s">
        <v>238</v>
      </c>
      <c r="N284" s="8">
        <v>400</v>
      </c>
      <c r="O284" s="9"/>
      <c r="P284" s="9"/>
      <c r="Q284" s="64">
        <v>342.1</v>
      </c>
      <c r="R284" s="63"/>
      <c r="S284" s="61"/>
    </row>
    <row r="285" spans="1:19" ht="12.75" customHeight="1" x14ac:dyDescent="0.2">
      <c r="A285" s="7"/>
      <c r="B285" s="74" t="s">
        <v>74</v>
      </c>
      <c r="C285" s="74"/>
      <c r="D285" s="74"/>
      <c r="E285" s="74"/>
      <c r="F285" s="74"/>
      <c r="G285" s="74"/>
      <c r="H285" s="74"/>
      <c r="I285" s="74"/>
      <c r="J285" s="74"/>
      <c r="K285" s="74"/>
      <c r="L285" s="75"/>
      <c r="M285" s="10" t="s">
        <v>238</v>
      </c>
      <c r="N285" s="8">
        <v>410</v>
      </c>
      <c r="O285" s="9">
        <v>5</v>
      </c>
      <c r="P285" s="9">
        <v>1</v>
      </c>
      <c r="Q285" s="64">
        <v>342.1</v>
      </c>
      <c r="R285" s="63"/>
      <c r="S285" s="61"/>
    </row>
    <row r="286" spans="1:19" ht="69" customHeight="1" x14ac:dyDescent="0.2">
      <c r="A286" s="7"/>
      <c r="B286" s="84" t="s">
        <v>239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5"/>
      <c r="M286" s="13" t="s">
        <v>240</v>
      </c>
      <c r="N286" s="11"/>
      <c r="O286" s="12"/>
      <c r="P286" s="12"/>
      <c r="Q286" s="62">
        <v>6500</v>
      </c>
      <c r="R286" s="63"/>
      <c r="S286" s="61"/>
    </row>
    <row r="287" spans="1:19" ht="21.75" customHeight="1" x14ac:dyDescent="0.2">
      <c r="A287" s="7"/>
      <c r="B287" s="74" t="s">
        <v>75</v>
      </c>
      <c r="C287" s="74"/>
      <c r="D287" s="74"/>
      <c r="E287" s="74"/>
      <c r="F287" s="74"/>
      <c r="G287" s="74"/>
      <c r="H287" s="74"/>
      <c r="I287" s="74"/>
      <c r="J287" s="74"/>
      <c r="K287" s="74"/>
      <c r="L287" s="75"/>
      <c r="M287" s="10" t="s">
        <v>240</v>
      </c>
      <c r="N287" s="8">
        <v>400</v>
      </c>
      <c r="O287" s="9"/>
      <c r="P287" s="9"/>
      <c r="Q287" s="64">
        <v>6500</v>
      </c>
      <c r="R287" s="63"/>
      <c r="S287" s="61"/>
    </row>
    <row r="288" spans="1:19" ht="12.75" customHeight="1" x14ac:dyDescent="0.2">
      <c r="A288" s="7"/>
      <c r="B288" s="74" t="s">
        <v>74</v>
      </c>
      <c r="C288" s="74"/>
      <c r="D288" s="74"/>
      <c r="E288" s="74"/>
      <c r="F288" s="74"/>
      <c r="G288" s="74"/>
      <c r="H288" s="74"/>
      <c r="I288" s="74"/>
      <c r="J288" s="74"/>
      <c r="K288" s="74"/>
      <c r="L288" s="75"/>
      <c r="M288" s="10" t="s">
        <v>240</v>
      </c>
      <c r="N288" s="8">
        <v>410</v>
      </c>
      <c r="O288" s="9">
        <v>5</v>
      </c>
      <c r="P288" s="9">
        <v>1</v>
      </c>
      <c r="Q288" s="64">
        <v>6500</v>
      </c>
      <c r="R288" s="63"/>
      <c r="S288" s="61"/>
    </row>
    <row r="289" spans="1:19" ht="21.75" customHeight="1" x14ac:dyDescent="0.2">
      <c r="A289" s="7"/>
      <c r="B289" s="86" t="s">
        <v>45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16" t="s">
        <v>44</v>
      </c>
      <c r="N289" s="14"/>
      <c r="O289" s="15"/>
      <c r="P289" s="15"/>
      <c r="Q289" s="65">
        <v>585043.38600000006</v>
      </c>
      <c r="R289" s="63"/>
      <c r="S289" s="61"/>
    </row>
    <row r="290" spans="1:19" ht="21.75" customHeight="1" x14ac:dyDescent="0.2">
      <c r="A290" s="7"/>
      <c r="B290" s="84" t="s">
        <v>43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5"/>
      <c r="M290" s="13" t="s">
        <v>42</v>
      </c>
      <c r="N290" s="11"/>
      <c r="O290" s="12"/>
      <c r="P290" s="12"/>
      <c r="Q290" s="62">
        <v>43967.393109999997</v>
      </c>
      <c r="R290" s="63"/>
      <c r="S290" s="61"/>
    </row>
    <row r="291" spans="1:19" ht="46.5" customHeight="1" x14ac:dyDescent="0.2">
      <c r="A291" s="7"/>
      <c r="B291" s="74" t="s">
        <v>4</v>
      </c>
      <c r="C291" s="74"/>
      <c r="D291" s="74"/>
      <c r="E291" s="74"/>
      <c r="F291" s="74"/>
      <c r="G291" s="74"/>
      <c r="H291" s="74"/>
      <c r="I291" s="74"/>
      <c r="J291" s="74"/>
      <c r="K291" s="74"/>
      <c r="L291" s="75"/>
      <c r="M291" s="10" t="s">
        <v>42</v>
      </c>
      <c r="N291" s="8">
        <v>100</v>
      </c>
      <c r="O291" s="9"/>
      <c r="P291" s="9"/>
      <c r="Q291" s="64">
        <f>Q292+Q293+Q294</f>
        <v>43927.793109999999</v>
      </c>
      <c r="R291" s="63"/>
      <c r="S291" s="61"/>
    </row>
    <row r="292" spans="1:19" ht="21.75" customHeight="1" x14ac:dyDescent="0.2">
      <c r="A292" s="7"/>
      <c r="B292" s="74" t="s">
        <v>3</v>
      </c>
      <c r="C292" s="74"/>
      <c r="D292" s="74"/>
      <c r="E292" s="74"/>
      <c r="F292" s="74"/>
      <c r="G292" s="74"/>
      <c r="H292" s="74"/>
      <c r="I292" s="74"/>
      <c r="J292" s="74"/>
      <c r="K292" s="74"/>
      <c r="L292" s="75"/>
      <c r="M292" s="10" t="s">
        <v>42</v>
      </c>
      <c r="N292" s="8">
        <v>120</v>
      </c>
      <c r="O292" s="9">
        <v>1</v>
      </c>
      <c r="P292" s="9">
        <v>3</v>
      </c>
      <c r="Q292" s="64">
        <v>1209.5999999999999</v>
      </c>
      <c r="R292" s="63"/>
      <c r="S292" s="61"/>
    </row>
    <row r="293" spans="1:19" ht="21.75" customHeight="1" x14ac:dyDescent="0.2">
      <c r="A293" s="7"/>
      <c r="B293" s="74" t="s">
        <v>3</v>
      </c>
      <c r="C293" s="74"/>
      <c r="D293" s="74"/>
      <c r="E293" s="74"/>
      <c r="F293" s="74"/>
      <c r="G293" s="74"/>
      <c r="H293" s="74"/>
      <c r="I293" s="74"/>
      <c r="J293" s="74"/>
      <c r="K293" s="74"/>
      <c r="L293" s="75"/>
      <c r="M293" s="10" t="s">
        <v>42</v>
      </c>
      <c r="N293" s="8">
        <v>120</v>
      </c>
      <c r="O293" s="9">
        <v>1</v>
      </c>
      <c r="P293" s="9">
        <v>4</v>
      </c>
      <c r="Q293" s="64">
        <v>41166.893109999997</v>
      </c>
      <c r="R293" s="63"/>
      <c r="S293" s="61"/>
    </row>
    <row r="294" spans="1:19" ht="21.75" customHeight="1" x14ac:dyDescent="0.2">
      <c r="A294" s="7"/>
      <c r="B294" s="74" t="s">
        <v>3</v>
      </c>
      <c r="C294" s="74"/>
      <c r="D294" s="74"/>
      <c r="E294" s="74"/>
      <c r="F294" s="74"/>
      <c r="G294" s="74"/>
      <c r="H294" s="74"/>
      <c r="I294" s="74"/>
      <c r="J294" s="74"/>
      <c r="K294" s="74"/>
      <c r="L294" s="75"/>
      <c r="M294" s="10" t="s">
        <v>42</v>
      </c>
      <c r="N294" s="8">
        <v>120</v>
      </c>
      <c r="O294" s="9">
        <v>1</v>
      </c>
      <c r="P294" s="9">
        <v>6</v>
      </c>
      <c r="Q294" s="64">
        <v>1551.3</v>
      </c>
      <c r="R294" s="63"/>
      <c r="S294" s="61"/>
    </row>
    <row r="295" spans="1:19" ht="21.75" customHeight="1" x14ac:dyDescent="0.2">
      <c r="A295" s="7"/>
      <c r="B295" s="74" t="s">
        <v>2</v>
      </c>
      <c r="C295" s="74"/>
      <c r="D295" s="74"/>
      <c r="E295" s="74"/>
      <c r="F295" s="74"/>
      <c r="G295" s="74"/>
      <c r="H295" s="74"/>
      <c r="I295" s="74"/>
      <c r="J295" s="74"/>
      <c r="K295" s="74"/>
      <c r="L295" s="75"/>
      <c r="M295" s="10" t="s">
        <v>42</v>
      </c>
      <c r="N295" s="8">
        <v>200</v>
      </c>
      <c r="O295" s="9"/>
      <c r="P295" s="9"/>
      <c r="Q295" s="64">
        <v>39.6</v>
      </c>
      <c r="R295" s="63"/>
      <c r="S295" s="61"/>
    </row>
    <row r="296" spans="1:19" ht="21.75" customHeight="1" x14ac:dyDescent="0.2">
      <c r="A296" s="7"/>
      <c r="B296" s="74" t="s">
        <v>1</v>
      </c>
      <c r="C296" s="74"/>
      <c r="D296" s="74"/>
      <c r="E296" s="74"/>
      <c r="F296" s="74"/>
      <c r="G296" s="74"/>
      <c r="H296" s="74"/>
      <c r="I296" s="74"/>
      <c r="J296" s="74"/>
      <c r="K296" s="74"/>
      <c r="L296" s="75"/>
      <c r="M296" s="10" t="s">
        <v>42</v>
      </c>
      <c r="N296" s="8">
        <v>240</v>
      </c>
      <c r="O296" s="9">
        <v>1</v>
      </c>
      <c r="P296" s="9">
        <v>6</v>
      </c>
      <c r="Q296" s="64">
        <v>39.6</v>
      </c>
      <c r="R296" s="63"/>
      <c r="S296" s="61"/>
    </row>
    <row r="297" spans="1:19" ht="21.75" customHeight="1" x14ac:dyDescent="0.2">
      <c r="A297" s="7"/>
      <c r="B297" s="84" t="s">
        <v>41</v>
      </c>
      <c r="C297" s="84"/>
      <c r="D297" s="84"/>
      <c r="E297" s="84"/>
      <c r="F297" s="84"/>
      <c r="G297" s="84"/>
      <c r="H297" s="84"/>
      <c r="I297" s="84"/>
      <c r="J297" s="84"/>
      <c r="K297" s="84"/>
      <c r="L297" s="85"/>
      <c r="M297" s="13" t="s">
        <v>40</v>
      </c>
      <c r="N297" s="11"/>
      <c r="O297" s="12"/>
      <c r="P297" s="12"/>
      <c r="Q297" s="62">
        <v>12609.90689</v>
      </c>
      <c r="R297" s="63"/>
      <c r="S297" s="61"/>
    </row>
    <row r="298" spans="1:19" ht="21.75" customHeight="1" x14ac:dyDescent="0.2">
      <c r="A298" s="7"/>
      <c r="B298" s="74" t="s">
        <v>2</v>
      </c>
      <c r="C298" s="74"/>
      <c r="D298" s="74"/>
      <c r="E298" s="74"/>
      <c r="F298" s="74"/>
      <c r="G298" s="74"/>
      <c r="H298" s="74"/>
      <c r="I298" s="74"/>
      <c r="J298" s="74"/>
      <c r="K298" s="74"/>
      <c r="L298" s="75"/>
      <c r="M298" s="10" t="s">
        <v>40</v>
      </c>
      <c r="N298" s="8">
        <v>200</v>
      </c>
      <c r="O298" s="9"/>
      <c r="P298" s="9"/>
      <c r="Q298" s="64">
        <f>Q299+Q300</f>
        <v>11207.30658</v>
      </c>
      <c r="R298" s="63"/>
      <c r="S298" s="61"/>
    </row>
    <row r="299" spans="1:19" ht="21.75" customHeight="1" x14ac:dyDescent="0.2">
      <c r="A299" s="7"/>
      <c r="B299" s="74" t="s">
        <v>1</v>
      </c>
      <c r="C299" s="74"/>
      <c r="D299" s="74"/>
      <c r="E299" s="74"/>
      <c r="F299" s="74"/>
      <c r="G299" s="74"/>
      <c r="H299" s="74"/>
      <c r="I299" s="74"/>
      <c r="J299" s="74"/>
      <c r="K299" s="74"/>
      <c r="L299" s="75"/>
      <c r="M299" s="10" t="s">
        <v>40</v>
      </c>
      <c r="N299" s="8">
        <v>240</v>
      </c>
      <c r="O299" s="9">
        <v>1</v>
      </c>
      <c r="P299" s="9">
        <v>3</v>
      </c>
      <c r="Q299" s="64">
        <v>1434.1</v>
      </c>
      <c r="R299" s="63"/>
      <c r="S299" s="61"/>
    </row>
    <row r="300" spans="1:19" ht="21.75" customHeight="1" x14ac:dyDescent="0.2">
      <c r="A300" s="7"/>
      <c r="B300" s="74" t="s">
        <v>1</v>
      </c>
      <c r="C300" s="74"/>
      <c r="D300" s="74"/>
      <c r="E300" s="74"/>
      <c r="F300" s="74"/>
      <c r="G300" s="74"/>
      <c r="H300" s="74"/>
      <c r="I300" s="74"/>
      <c r="J300" s="74"/>
      <c r="K300" s="74"/>
      <c r="L300" s="75"/>
      <c r="M300" s="10" t="s">
        <v>40</v>
      </c>
      <c r="N300" s="8">
        <v>240</v>
      </c>
      <c r="O300" s="9">
        <v>1</v>
      </c>
      <c r="P300" s="9">
        <v>4</v>
      </c>
      <c r="Q300" s="64">
        <v>9773.20658</v>
      </c>
      <c r="R300" s="63"/>
      <c r="S300" s="61"/>
    </row>
    <row r="301" spans="1:19" ht="12.75" customHeight="1" x14ac:dyDescent="0.2">
      <c r="A301" s="7"/>
      <c r="B301" s="74" t="s">
        <v>26</v>
      </c>
      <c r="C301" s="74"/>
      <c r="D301" s="74"/>
      <c r="E301" s="74"/>
      <c r="F301" s="74"/>
      <c r="G301" s="74"/>
      <c r="H301" s="74"/>
      <c r="I301" s="74"/>
      <c r="J301" s="74"/>
      <c r="K301" s="74"/>
      <c r="L301" s="75"/>
      <c r="M301" s="10" t="s">
        <v>40</v>
      </c>
      <c r="N301" s="8">
        <v>800</v>
      </c>
      <c r="O301" s="9"/>
      <c r="P301" s="9"/>
      <c r="Q301" s="64">
        <f>Q302+Q303</f>
        <v>1402.6003099999998</v>
      </c>
      <c r="R301" s="63"/>
      <c r="S301" s="61"/>
    </row>
    <row r="302" spans="1:19" ht="12.75" customHeight="1" x14ac:dyDescent="0.2">
      <c r="A302" s="7"/>
      <c r="B302" s="74" t="s">
        <v>25</v>
      </c>
      <c r="C302" s="74"/>
      <c r="D302" s="74"/>
      <c r="E302" s="74"/>
      <c r="F302" s="74"/>
      <c r="G302" s="74"/>
      <c r="H302" s="74"/>
      <c r="I302" s="74"/>
      <c r="J302" s="74"/>
      <c r="K302" s="74"/>
      <c r="L302" s="75"/>
      <c r="M302" s="10" t="s">
        <v>40</v>
      </c>
      <c r="N302" s="8">
        <v>850</v>
      </c>
      <c r="O302" s="9">
        <v>1</v>
      </c>
      <c r="P302" s="9">
        <v>3</v>
      </c>
      <c r="Q302" s="64">
        <v>1.6</v>
      </c>
      <c r="R302" s="63"/>
      <c r="S302" s="61"/>
    </row>
    <row r="303" spans="1:19" ht="12.75" customHeight="1" x14ac:dyDescent="0.2">
      <c r="A303" s="7"/>
      <c r="B303" s="74" t="s">
        <v>25</v>
      </c>
      <c r="C303" s="74"/>
      <c r="D303" s="74"/>
      <c r="E303" s="74"/>
      <c r="F303" s="74"/>
      <c r="G303" s="74"/>
      <c r="H303" s="74"/>
      <c r="I303" s="74"/>
      <c r="J303" s="74"/>
      <c r="K303" s="74"/>
      <c r="L303" s="75"/>
      <c r="M303" s="10" t="s">
        <v>40</v>
      </c>
      <c r="N303" s="8">
        <v>850</v>
      </c>
      <c r="O303" s="9">
        <v>1</v>
      </c>
      <c r="P303" s="9">
        <v>4</v>
      </c>
      <c r="Q303" s="64">
        <v>1401.0003099999999</v>
      </c>
      <c r="R303" s="63"/>
      <c r="S303" s="61"/>
    </row>
    <row r="304" spans="1:19" ht="12.75" customHeight="1" x14ac:dyDescent="0.2">
      <c r="A304" s="7"/>
      <c r="B304" s="84" t="s">
        <v>39</v>
      </c>
      <c r="C304" s="84"/>
      <c r="D304" s="84"/>
      <c r="E304" s="84"/>
      <c r="F304" s="84"/>
      <c r="G304" s="84"/>
      <c r="H304" s="84"/>
      <c r="I304" s="84"/>
      <c r="J304" s="84"/>
      <c r="K304" s="84"/>
      <c r="L304" s="85"/>
      <c r="M304" s="13" t="s">
        <v>38</v>
      </c>
      <c r="N304" s="11"/>
      <c r="O304" s="12"/>
      <c r="P304" s="12"/>
      <c r="Q304" s="62">
        <v>1500</v>
      </c>
      <c r="R304" s="63"/>
      <c r="S304" s="61"/>
    </row>
    <row r="305" spans="1:19" ht="42.75" customHeight="1" x14ac:dyDescent="0.2">
      <c r="A305" s="7"/>
      <c r="B305" s="74" t="s">
        <v>4</v>
      </c>
      <c r="C305" s="74"/>
      <c r="D305" s="74"/>
      <c r="E305" s="74"/>
      <c r="F305" s="74"/>
      <c r="G305" s="74"/>
      <c r="H305" s="74"/>
      <c r="I305" s="74"/>
      <c r="J305" s="74"/>
      <c r="K305" s="74"/>
      <c r="L305" s="75"/>
      <c r="M305" s="10" t="s">
        <v>38</v>
      </c>
      <c r="N305" s="8">
        <v>100</v>
      </c>
      <c r="O305" s="9"/>
      <c r="P305" s="9"/>
      <c r="Q305" s="64">
        <v>1500</v>
      </c>
      <c r="R305" s="63"/>
      <c r="S305" s="61"/>
    </row>
    <row r="306" spans="1:19" ht="21.75" customHeight="1" x14ac:dyDescent="0.2">
      <c r="A306" s="7"/>
      <c r="B306" s="74" t="s">
        <v>3</v>
      </c>
      <c r="C306" s="74"/>
      <c r="D306" s="74"/>
      <c r="E306" s="74"/>
      <c r="F306" s="74"/>
      <c r="G306" s="74"/>
      <c r="H306" s="74"/>
      <c r="I306" s="74"/>
      <c r="J306" s="74"/>
      <c r="K306" s="74"/>
      <c r="L306" s="75"/>
      <c r="M306" s="10" t="s">
        <v>38</v>
      </c>
      <c r="N306" s="8">
        <v>120</v>
      </c>
      <c r="O306" s="9">
        <v>1</v>
      </c>
      <c r="P306" s="9">
        <v>2</v>
      </c>
      <c r="Q306" s="64">
        <v>1500</v>
      </c>
      <c r="R306" s="63"/>
      <c r="S306" s="61"/>
    </row>
    <row r="307" spans="1:19" ht="12.75" customHeight="1" x14ac:dyDescent="0.2">
      <c r="A307" s="7"/>
      <c r="B307" s="84" t="s">
        <v>241</v>
      </c>
      <c r="C307" s="84"/>
      <c r="D307" s="84"/>
      <c r="E307" s="84"/>
      <c r="F307" s="84"/>
      <c r="G307" s="84"/>
      <c r="H307" s="84"/>
      <c r="I307" s="84"/>
      <c r="J307" s="84"/>
      <c r="K307" s="84"/>
      <c r="L307" s="85"/>
      <c r="M307" s="13" t="s">
        <v>242</v>
      </c>
      <c r="N307" s="11"/>
      <c r="O307" s="12"/>
      <c r="P307" s="12"/>
      <c r="Q307" s="62">
        <v>1262.932</v>
      </c>
      <c r="R307" s="63"/>
      <c r="S307" s="61"/>
    </row>
    <row r="308" spans="1:19" ht="21.75" customHeight="1" x14ac:dyDescent="0.2">
      <c r="A308" s="7"/>
      <c r="B308" s="74" t="s">
        <v>2</v>
      </c>
      <c r="C308" s="74"/>
      <c r="D308" s="74"/>
      <c r="E308" s="74"/>
      <c r="F308" s="74"/>
      <c r="G308" s="74"/>
      <c r="H308" s="74"/>
      <c r="I308" s="74"/>
      <c r="J308" s="74"/>
      <c r="K308" s="74"/>
      <c r="L308" s="75"/>
      <c r="M308" s="10" t="s">
        <v>242</v>
      </c>
      <c r="N308" s="8">
        <v>200</v>
      </c>
      <c r="O308" s="9"/>
      <c r="P308" s="9"/>
      <c r="Q308" s="64">
        <v>1262.932</v>
      </c>
      <c r="R308" s="63"/>
      <c r="S308" s="61"/>
    </row>
    <row r="309" spans="1:19" ht="21.75" customHeight="1" x14ac:dyDescent="0.2">
      <c r="A309" s="7"/>
      <c r="B309" s="74" t="s">
        <v>1</v>
      </c>
      <c r="C309" s="74"/>
      <c r="D309" s="74"/>
      <c r="E309" s="74"/>
      <c r="F309" s="74"/>
      <c r="G309" s="74"/>
      <c r="H309" s="74"/>
      <c r="I309" s="74"/>
      <c r="J309" s="74"/>
      <c r="K309" s="74"/>
      <c r="L309" s="75"/>
      <c r="M309" s="10" t="s">
        <v>242</v>
      </c>
      <c r="N309" s="8">
        <v>240</v>
      </c>
      <c r="O309" s="9">
        <v>5</v>
      </c>
      <c r="P309" s="9">
        <v>2</v>
      </c>
      <c r="Q309" s="64">
        <v>1262.932</v>
      </c>
      <c r="R309" s="63"/>
      <c r="S309" s="61"/>
    </row>
    <row r="310" spans="1:19" ht="21.75" customHeight="1" x14ac:dyDescent="0.2">
      <c r="A310" s="7"/>
      <c r="B310" s="84" t="s">
        <v>35</v>
      </c>
      <c r="C310" s="84"/>
      <c r="D310" s="84"/>
      <c r="E310" s="84"/>
      <c r="F310" s="84"/>
      <c r="G310" s="84"/>
      <c r="H310" s="84"/>
      <c r="I310" s="84"/>
      <c r="J310" s="84"/>
      <c r="K310" s="84"/>
      <c r="L310" s="85"/>
      <c r="M310" s="13" t="s">
        <v>34</v>
      </c>
      <c r="N310" s="11"/>
      <c r="O310" s="12"/>
      <c r="P310" s="12"/>
      <c r="Q310" s="62">
        <v>1116.5</v>
      </c>
      <c r="R310" s="63"/>
      <c r="S310" s="61"/>
    </row>
    <row r="311" spans="1:19" ht="42.75" customHeight="1" x14ac:dyDescent="0.2">
      <c r="A311" s="7"/>
      <c r="B311" s="74" t="s">
        <v>4</v>
      </c>
      <c r="C311" s="74"/>
      <c r="D311" s="74"/>
      <c r="E311" s="74"/>
      <c r="F311" s="74"/>
      <c r="G311" s="74"/>
      <c r="H311" s="74"/>
      <c r="I311" s="74"/>
      <c r="J311" s="74"/>
      <c r="K311" s="74"/>
      <c r="L311" s="75"/>
      <c r="M311" s="10" t="s">
        <v>34</v>
      </c>
      <c r="N311" s="8">
        <v>100</v>
      </c>
      <c r="O311" s="9"/>
      <c r="P311" s="9"/>
      <c r="Q311" s="64">
        <v>1116.5</v>
      </c>
      <c r="R311" s="63"/>
      <c r="S311" s="61"/>
    </row>
    <row r="312" spans="1:19" ht="21.75" customHeight="1" x14ac:dyDescent="0.2">
      <c r="A312" s="7"/>
      <c r="B312" s="74" t="s">
        <v>3</v>
      </c>
      <c r="C312" s="74"/>
      <c r="D312" s="74"/>
      <c r="E312" s="74"/>
      <c r="F312" s="74"/>
      <c r="G312" s="74"/>
      <c r="H312" s="74"/>
      <c r="I312" s="74"/>
      <c r="J312" s="74"/>
      <c r="K312" s="74"/>
      <c r="L312" s="75"/>
      <c r="M312" s="10" t="s">
        <v>34</v>
      </c>
      <c r="N312" s="8">
        <v>120</v>
      </c>
      <c r="O312" s="9">
        <v>1</v>
      </c>
      <c r="P312" s="9">
        <v>3</v>
      </c>
      <c r="Q312" s="64">
        <v>1116.5</v>
      </c>
      <c r="R312" s="63"/>
      <c r="S312" s="61"/>
    </row>
    <row r="313" spans="1:19" ht="12.75" customHeight="1" x14ac:dyDescent="0.2">
      <c r="A313" s="7"/>
      <c r="B313" s="84" t="s">
        <v>33</v>
      </c>
      <c r="C313" s="84"/>
      <c r="D313" s="84"/>
      <c r="E313" s="84"/>
      <c r="F313" s="84"/>
      <c r="G313" s="84"/>
      <c r="H313" s="84"/>
      <c r="I313" s="84"/>
      <c r="J313" s="84"/>
      <c r="K313" s="84"/>
      <c r="L313" s="85"/>
      <c r="M313" s="13" t="s">
        <v>32</v>
      </c>
      <c r="N313" s="11"/>
      <c r="O313" s="12"/>
      <c r="P313" s="12"/>
      <c r="Q313" s="62">
        <v>50758.495569999999</v>
      </c>
      <c r="R313" s="63"/>
      <c r="S313" s="61"/>
    </row>
    <row r="314" spans="1:19" ht="42.75" customHeight="1" x14ac:dyDescent="0.2">
      <c r="A314" s="7"/>
      <c r="B314" s="74" t="s">
        <v>4</v>
      </c>
      <c r="C314" s="74"/>
      <c r="D314" s="74"/>
      <c r="E314" s="74"/>
      <c r="F314" s="74"/>
      <c r="G314" s="74"/>
      <c r="H314" s="74"/>
      <c r="I314" s="74"/>
      <c r="J314" s="74"/>
      <c r="K314" s="74"/>
      <c r="L314" s="75"/>
      <c r="M314" s="10" t="s">
        <v>32</v>
      </c>
      <c r="N314" s="8">
        <v>100</v>
      </c>
      <c r="O314" s="9"/>
      <c r="P314" s="9"/>
      <c r="Q314" s="64">
        <v>13209.933789999999</v>
      </c>
      <c r="R314" s="63"/>
      <c r="S314" s="61"/>
    </row>
    <row r="315" spans="1:19" ht="12.75" customHeight="1" x14ac:dyDescent="0.2">
      <c r="A315" s="7"/>
      <c r="B315" s="74" t="s">
        <v>20</v>
      </c>
      <c r="C315" s="74"/>
      <c r="D315" s="74"/>
      <c r="E315" s="74"/>
      <c r="F315" s="74"/>
      <c r="G315" s="74"/>
      <c r="H315" s="74"/>
      <c r="I315" s="74"/>
      <c r="J315" s="74"/>
      <c r="K315" s="74"/>
      <c r="L315" s="75"/>
      <c r="M315" s="10" t="s">
        <v>32</v>
      </c>
      <c r="N315" s="8">
        <v>110</v>
      </c>
      <c r="O315" s="9">
        <v>7</v>
      </c>
      <c r="P315" s="9">
        <v>1</v>
      </c>
      <c r="Q315" s="64">
        <v>13209.933789999999</v>
      </c>
      <c r="R315" s="63"/>
      <c r="S315" s="61"/>
    </row>
    <row r="316" spans="1:19" ht="21.75" customHeight="1" x14ac:dyDescent="0.2">
      <c r="A316" s="7"/>
      <c r="B316" s="74" t="s">
        <v>2</v>
      </c>
      <c r="C316" s="74"/>
      <c r="D316" s="74"/>
      <c r="E316" s="74"/>
      <c r="F316" s="74"/>
      <c r="G316" s="74"/>
      <c r="H316" s="74"/>
      <c r="I316" s="74"/>
      <c r="J316" s="74"/>
      <c r="K316" s="74"/>
      <c r="L316" s="75"/>
      <c r="M316" s="10" t="s">
        <v>32</v>
      </c>
      <c r="N316" s="8">
        <v>200</v>
      </c>
      <c r="O316" s="9"/>
      <c r="P316" s="9"/>
      <c r="Q316" s="64">
        <v>33430.433570000001</v>
      </c>
      <c r="R316" s="63"/>
      <c r="S316" s="61"/>
    </row>
    <row r="317" spans="1:19" ht="21.75" customHeight="1" x14ac:dyDescent="0.2">
      <c r="A317" s="7"/>
      <c r="B317" s="74" t="s">
        <v>1</v>
      </c>
      <c r="C317" s="74"/>
      <c r="D317" s="74"/>
      <c r="E317" s="74"/>
      <c r="F317" s="74"/>
      <c r="G317" s="74"/>
      <c r="H317" s="74"/>
      <c r="I317" s="74"/>
      <c r="J317" s="74"/>
      <c r="K317" s="74"/>
      <c r="L317" s="75"/>
      <c r="M317" s="10" t="s">
        <v>32</v>
      </c>
      <c r="N317" s="8">
        <v>240</v>
      </c>
      <c r="O317" s="9">
        <v>7</v>
      </c>
      <c r="P317" s="9">
        <v>1</v>
      </c>
      <c r="Q317" s="64">
        <v>33430.433570000001</v>
      </c>
      <c r="R317" s="63"/>
      <c r="S317" s="61"/>
    </row>
    <row r="318" spans="1:19" ht="21.75" customHeight="1" x14ac:dyDescent="0.2">
      <c r="A318" s="7"/>
      <c r="B318" s="74" t="s">
        <v>28</v>
      </c>
      <c r="C318" s="74"/>
      <c r="D318" s="74"/>
      <c r="E318" s="74"/>
      <c r="F318" s="74"/>
      <c r="G318" s="74"/>
      <c r="H318" s="74"/>
      <c r="I318" s="74"/>
      <c r="J318" s="74"/>
      <c r="K318" s="74"/>
      <c r="L318" s="75"/>
      <c r="M318" s="10" t="s">
        <v>32</v>
      </c>
      <c r="N318" s="8">
        <v>600</v>
      </c>
      <c r="O318" s="9"/>
      <c r="P318" s="9"/>
      <c r="Q318" s="64">
        <v>539.93064000000004</v>
      </c>
      <c r="R318" s="63"/>
      <c r="S318" s="61"/>
    </row>
    <row r="319" spans="1:19" ht="12.75" customHeight="1" x14ac:dyDescent="0.2">
      <c r="A319" s="7"/>
      <c r="B319" s="74" t="s">
        <v>27</v>
      </c>
      <c r="C319" s="74"/>
      <c r="D319" s="74"/>
      <c r="E319" s="74"/>
      <c r="F319" s="74"/>
      <c r="G319" s="74"/>
      <c r="H319" s="74"/>
      <c r="I319" s="74"/>
      <c r="J319" s="74"/>
      <c r="K319" s="74"/>
      <c r="L319" s="75"/>
      <c r="M319" s="10" t="s">
        <v>32</v>
      </c>
      <c r="N319" s="8">
        <v>610</v>
      </c>
      <c r="O319" s="9">
        <v>7</v>
      </c>
      <c r="P319" s="9">
        <v>1</v>
      </c>
      <c r="Q319" s="64">
        <v>539.93064000000004</v>
      </c>
      <c r="R319" s="63"/>
      <c r="S319" s="61"/>
    </row>
    <row r="320" spans="1:19" ht="12.75" customHeight="1" x14ac:dyDescent="0.2">
      <c r="A320" s="7"/>
      <c r="B320" s="74" t="s">
        <v>26</v>
      </c>
      <c r="C320" s="74"/>
      <c r="D320" s="74"/>
      <c r="E320" s="74"/>
      <c r="F320" s="74"/>
      <c r="G320" s="74"/>
      <c r="H320" s="74"/>
      <c r="I320" s="74"/>
      <c r="J320" s="74"/>
      <c r="K320" s="74"/>
      <c r="L320" s="75"/>
      <c r="M320" s="10" t="s">
        <v>32</v>
      </c>
      <c r="N320" s="8">
        <v>800</v>
      </c>
      <c r="O320" s="9"/>
      <c r="P320" s="9"/>
      <c r="Q320" s="64">
        <v>3578.1975699999998</v>
      </c>
      <c r="R320" s="63"/>
      <c r="S320" s="61"/>
    </row>
    <row r="321" spans="1:19" ht="12.75" customHeight="1" x14ac:dyDescent="0.2">
      <c r="A321" s="7"/>
      <c r="B321" s="74" t="s">
        <v>25</v>
      </c>
      <c r="C321" s="74"/>
      <c r="D321" s="74"/>
      <c r="E321" s="74"/>
      <c r="F321" s="74"/>
      <c r="G321" s="74"/>
      <c r="H321" s="74"/>
      <c r="I321" s="74"/>
      <c r="J321" s="74"/>
      <c r="K321" s="74"/>
      <c r="L321" s="75"/>
      <c r="M321" s="10" t="s">
        <v>32</v>
      </c>
      <c r="N321" s="8">
        <v>850</v>
      </c>
      <c r="O321" s="9">
        <v>7</v>
      </c>
      <c r="P321" s="9">
        <v>1</v>
      </c>
      <c r="Q321" s="64">
        <v>3578.1975699999998</v>
      </c>
      <c r="R321" s="63"/>
      <c r="S321" s="61"/>
    </row>
    <row r="322" spans="1:19" ht="21.75" customHeight="1" x14ac:dyDescent="0.2">
      <c r="A322" s="7"/>
      <c r="B322" s="84" t="s">
        <v>31</v>
      </c>
      <c r="C322" s="84"/>
      <c r="D322" s="84"/>
      <c r="E322" s="84"/>
      <c r="F322" s="84"/>
      <c r="G322" s="84"/>
      <c r="H322" s="84"/>
      <c r="I322" s="84"/>
      <c r="J322" s="84"/>
      <c r="K322" s="84"/>
      <c r="L322" s="85"/>
      <c r="M322" s="13" t="s">
        <v>30</v>
      </c>
      <c r="N322" s="11"/>
      <c r="O322" s="12"/>
      <c r="P322" s="12"/>
      <c r="Q322" s="62">
        <v>150553.74846</v>
      </c>
      <c r="R322" s="63"/>
      <c r="S322" s="61"/>
    </row>
    <row r="323" spans="1:19" ht="42.75" customHeight="1" x14ac:dyDescent="0.2">
      <c r="A323" s="7"/>
      <c r="B323" s="74" t="s">
        <v>4</v>
      </c>
      <c r="C323" s="74"/>
      <c r="D323" s="74"/>
      <c r="E323" s="74"/>
      <c r="F323" s="74"/>
      <c r="G323" s="74"/>
      <c r="H323" s="74"/>
      <c r="I323" s="74"/>
      <c r="J323" s="74"/>
      <c r="K323" s="74"/>
      <c r="L323" s="75"/>
      <c r="M323" s="10" t="s">
        <v>30</v>
      </c>
      <c r="N323" s="8">
        <v>100</v>
      </c>
      <c r="O323" s="9"/>
      <c r="P323" s="9"/>
      <c r="Q323" s="64">
        <v>40839.968000000001</v>
      </c>
      <c r="R323" s="63"/>
      <c r="S323" s="61"/>
    </row>
    <row r="324" spans="1:19" ht="12.75" customHeight="1" x14ac:dyDescent="0.2">
      <c r="A324" s="7"/>
      <c r="B324" s="74" t="s">
        <v>20</v>
      </c>
      <c r="C324" s="74"/>
      <c r="D324" s="74"/>
      <c r="E324" s="74"/>
      <c r="F324" s="74"/>
      <c r="G324" s="74"/>
      <c r="H324" s="74"/>
      <c r="I324" s="74"/>
      <c r="J324" s="74"/>
      <c r="K324" s="74"/>
      <c r="L324" s="75"/>
      <c r="M324" s="10" t="s">
        <v>30</v>
      </c>
      <c r="N324" s="8">
        <v>110</v>
      </c>
      <c r="O324" s="9">
        <v>7</v>
      </c>
      <c r="P324" s="9">
        <v>2</v>
      </c>
      <c r="Q324" s="64">
        <v>40839.968000000001</v>
      </c>
      <c r="R324" s="63"/>
      <c r="S324" s="61"/>
    </row>
    <row r="325" spans="1:19" ht="21.75" customHeight="1" x14ac:dyDescent="0.2">
      <c r="A325" s="7"/>
      <c r="B325" s="74" t="s">
        <v>2</v>
      </c>
      <c r="C325" s="74"/>
      <c r="D325" s="74"/>
      <c r="E325" s="74"/>
      <c r="F325" s="74"/>
      <c r="G325" s="74"/>
      <c r="H325" s="74"/>
      <c r="I325" s="74"/>
      <c r="J325" s="74"/>
      <c r="K325" s="74"/>
      <c r="L325" s="75"/>
      <c r="M325" s="10" t="s">
        <v>30</v>
      </c>
      <c r="N325" s="8">
        <v>200</v>
      </c>
      <c r="O325" s="9"/>
      <c r="P325" s="9"/>
      <c r="Q325" s="64">
        <v>74003.124169999996</v>
      </c>
      <c r="R325" s="63"/>
      <c r="S325" s="61"/>
    </row>
    <row r="326" spans="1:19" ht="21.75" customHeight="1" x14ac:dyDescent="0.2">
      <c r="A326" s="7"/>
      <c r="B326" s="74" t="s">
        <v>1</v>
      </c>
      <c r="C326" s="74"/>
      <c r="D326" s="74"/>
      <c r="E326" s="74"/>
      <c r="F326" s="74"/>
      <c r="G326" s="74"/>
      <c r="H326" s="74"/>
      <c r="I326" s="74"/>
      <c r="J326" s="74"/>
      <c r="K326" s="74"/>
      <c r="L326" s="75"/>
      <c r="M326" s="10" t="s">
        <v>30</v>
      </c>
      <c r="N326" s="8">
        <v>240</v>
      </c>
      <c r="O326" s="9">
        <v>7</v>
      </c>
      <c r="P326" s="9">
        <v>2</v>
      </c>
      <c r="Q326" s="64">
        <v>74003.124169999996</v>
      </c>
      <c r="R326" s="63"/>
      <c r="S326" s="61"/>
    </row>
    <row r="327" spans="1:19" ht="21.75" customHeight="1" x14ac:dyDescent="0.2">
      <c r="A327" s="7"/>
      <c r="B327" s="74" t="s">
        <v>28</v>
      </c>
      <c r="C327" s="74"/>
      <c r="D327" s="74"/>
      <c r="E327" s="74"/>
      <c r="F327" s="74"/>
      <c r="G327" s="74"/>
      <c r="H327" s="74"/>
      <c r="I327" s="74"/>
      <c r="J327" s="74"/>
      <c r="K327" s="74"/>
      <c r="L327" s="75"/>
      <c r="M327" s="10" t="s">
        <v>30</v>
      </c>
      <c r="N327" s="8">
        <v>600</v>
      </c>
      <c r="O327" s="9"/>
      <c r="P327" s="9"/>
      <c r="Q327" s="64">
        <v>25329.435000000001</v>
      </c>
      <c r="R327" s="63"/>
      <c r="S327" s="61"/>
    </row>
    <row r="328" spans="1:19" ht="12.75" customHeight="1" x14ac:dyDescent="0.2">
      <c r="A328" s="7"/>
      <c r="B328" s="74" t="s">
        <v>27</v>
      </c>
      <c r="C328" s="74"/>
      <c r="D328" s="74"/>
      <c r="E328" s="74"/>
      <c r="F328" s="74"/>
      <c r="G328" s="74"/>
      <c r="H328" s="74"/>
      <c r="I328" s="74"/>
      <c r="J328" s="74"/>
      <c r="K328" s="74"/>
      <c r="L328" s="75"/>
      <c r="M328" s="10" t="s">
        <v>30</v>
      </c>
      <c r="N328" s="8">
        <v>610</v>
      </c>
      <c r="O328" s="9">
        <v>7</v>
      </c>
      <c r="P328" s="9">
        <v>2</v>
      </c>
      <c r="Q328" s="64">
        <v>25329.435000000001</v>
      </c>
      <c r="R328" s="63"/>
      <c r="S328" s="61"/>
    </row>
    <row r="329" spans="1:19" ht="12.75" customHeight="1" x14ac:dyDescent="0.2">
      <c r="A329" s="7"/>
      <c r="B329" s="74" t="s">
        <v>26</v>
      </c>
      <c r="C329" s="74"/>
      <c r="D329" s="74"/>
      <c r="E329" s="74"/>
      <c r="F329" s="74"/>
      <c r="G329" s="74"/>
      <c r="H329" s="74"/>
      <c r="I329" s="74"/>
      <c r="J329" s="74"/>
      <c r="K329" s="74"/>
      <c r="L329" s="75"/>
      <c r="M329" s="10" t="s">
        <v>30</v>
      </c>
      <c r="N329" s="8">
        <v>800</v>
      </c>
      <c r="O329" s="9"/>
      <c r="P329" s="9"/>
      <c r="Q329" s="64">
        <v>10381.221289999999</v>
      </c>
      <c r="R329" s="63"/>
      <c r="S329" s="61"/>
    </row>
    <row r="330" spans="1:19" ht="12.75" customHeight="1" x14ac:dyDescent="0.2">
      <c r="A330" s="7"/>
      <c r="B330" s="74" t="s">
        <v>25</v>
      </c>
      <c r="C330" s="74"/>
      <c r="D330" s="74"/>
      <c r="E330" s="74"/>
      <c r="F330" s="74"/>
      <c r="G330" s="74"/>
      <c r="H330" s="74"/>
      <c r="I330" s="74"/>
      <c r="J330" s="74"/>
      <c r="K330" s="74"/>
      <c r="L330" s="75"/>
      <c r="M330" s="10" t="s">
        <v>30</v>
      </c>
      <c r="N330" s="8">
        <v>850</v>
      </c>
      <c r="O330" s="9">
        <v>7</v>
      </c>
      <c r="P330" s="9">
        <v>2</v>
      </c>
      <c r="Q330" s="64">
        <v>10381.221289999999</v>
      </c>
      <c r="R330" s="63"/>
      <c r="S330" s="61"/>
    </row>
    <row r="331" spans="1:19" ht="12.75" customHeight="1" x14ac:dyDescent="0.2">
      <c r="A331" s="7"/>
      <c r="B331" s="84" t="s">
        <v>29</v>
      </c>
      <c r="C331" s="84"/>
      <c r="D331" s="84"/>
      <c r="E331" s="84"/>
      <c r="F331" s="84"/>
      <c r="G331" s="84"/>
      <c r="H331" s="84"/>
      <c r="I331" s="84"/>
      <c r="J331" s="84"/>
      <c r="K331" s="84"/>
      <c r="L331" s="85"/>
      <c r="M331" s="13" t="s">
        <v>24</v>
      </c>
      <c r="N331" s="11"/>
      <c r="O331" s="12"/>
      <c r="P331" s="12"/>
      <c r="Q331" s="62">
        <v>36766.641609999999</v>
      </c>
      <c r="R331" s="63"/>
      <c r="S331" s="61"/>
    </row>
    <row r="332" spans="1:19" ht="42.75" customHeight="1" x14ac:dyDescent="0.2">
      <c r="A332" s="7"/>
      <c r="B332" s="74" t="s">
        <v>4</v>
      </c>
      <c r="C332" s="74"/>
      <c r="D332" s="74"/>
      <c r="E332" s="74"/>
      <c r="F332" s="74"/>
      <c r="G332" s="74"/>
      <c r="H332" s="74"/>
      <c r="I332" s="74"/>
      <c r="J332" s="74"/>
      <c r="K332" s="74"/>
      <c r="L332" s="75"/>
      <c r="M332" s="10" t="s">
        <v>24</v>
      </c>
      <c r="N332" s="8">
        <v>100</v>
      </c>
      <c r="O332" s="9"/>
      <c r="P332" s="9"/>
      <c r="Q332" s="64">
        <v>9.8000000000000007</v>
      </c>
      <c r="R332" s="63"/>
      <c r="S332" s="61"/>
    </row>
    <row r="333" spans="1:19" ht="12.75" customHeight="1" x14ac:dyDescent="0.2">
      <c r="A333" s="7"/>
      <c r="B333" s="74" t="s">
        <v>20</v>
      </c>
      <c r="C333" s="74"/>
      <c r="D333" s="74"/>
      <c r="E333" s="74"/>
      <c r="F333" s="74"/>
      <c r="G333" s="74"/>
      <c r="H333" s="74"/>
      <c r="I333" s="74"/>
      <c r="J333" s="74"/>
      <c r="K333" s="74"/>
      <c r="L333" s="75"/>
      <c r="M333" s="10" t="s">
        <v>24</v>
      </c>
      <c r="N333" s="8">
        <v>110</v>
      </c>
      <c r="O333" s="9"/>
      <c r="P333" s="9"/>
      <c r="Q333" s="64">
        <v>9.8000000000000007</v>
      </c>
      <c r="R333" s="63"/>
      <c r="S333" s="61"/>
    </row>
    <row r="334" spans="1:19" ht="21.75" customHeight="1" x14ac:dyDescent="0.2">
      <c r="A334" s="7"/>
      <c r="B334" s="74" t="s">
        <v>2</v>
      </c>
      <c r="C334" s="74"/>
      <c r="D334" s="74"/>
      <c r="E334" s="74"/>
      <c r="F334" s="74"/>
      <c r="G334" s="74"/>
      <c r="H334" s="74"/>
      <c r="I334" s="74"/>
      <c r="J334" s="74"/>
      <c r="K334" s="74"/>
      <c r="L334" s="75"/>
      <c r="M334" s="10" t="s">
        <v>24</v>
      </c>
      <c r="N334" s="8">
        <v>200</v>
      </c>
      <c r="O334" s="9"/>
      <c r="P334" s="9"/>
      <c r="Q334" s="64">
        <v>313.86191000000002</v>
      </c>
      <c r="R334" s="63"/>
      <c r="S334" s="61"/>
    </row>
    <row r="335" spans="1:19" ht="21.75" customHeight="1" x14ac:dyDescent="0.2">
      <c r="A335" s="7"/>
      <c r="B335" s="74" t="s">
        <v>1</v>
      </c>
      <c r="C335" s="74"/>
      <c r="D335" s="74"/>
      <c r="E335" s="74"/>
      <c r="F335" s="74"/>
      <c r="G335" s="74"/>
      <c r="H335" s="74"/>
      <c r="I335" s="74"/>
      <c r="J335" s="74"/>
      <c r="K335" s="74"/>
      <c r="L335" s="75"/>
      <c r="M335" s="10" t="s">
        <v>24</v>
      </c>
      <c r="N335" s="8">
        <v>240</v>
      </c>
      <c r="O335" s="9">
        <v>7</v>
      </c>
      <c r="P335" s="9">
        <v>3</v>
      </c>
      <c r="Q335" s="64">
        <v>313.86191000000002</v>
      </c>
      <c r="R335" s="63"/>
      <c r="S335" s="61"/>
    </row>
    <row r="336" spans="1:19" ht="21.75" customHeight="1" x14ac:dyDescent="0.2">
      <c r="A336" s="7"/>
      <c r="B336" s="74" t="s">
        <v>28</v>
      </c>
      <c r="C336" s="74"/>
      <c r="D336" s="74"/>
      <c r="E336" s="74"/>
      <c r="F336" s="74"/>
      <c r="G336" s="74"/>
      <c r="H336" s="74"/>
      <c r="I336" s="74"/>
      <c r="J336" s="74"/>
      <c r="K336" s="74"/>
      <c r="L336" s="75"/>
      <c r="M336" s="10" t="s">
        <v>24</v>
      </c>
      <c r="N336" s="8">
        <v>600</v>
      </c>
      <c r="O336" s="9"/>
      <c r="P336" s="9"/>
      <c r="Q336" s="64">
        <v>36432.979700000004</v>
      </c>
      <c r="R336" s="63"/>
      <c r="S336" s="61"/>
    </row>
    <row r="337" spans="1:19" ht="12.75" customHeight="1" x14ac:dyDescent="0.2">
      <c r="A337" s="7"/>
      <c r="B337" s="74" t="s">
        <v>27</v>
      </c>
      <c r="C337" s="74"/>
      <c r="D337" s="74"/>
      <c r="E337" s="74"/>
      <c r="F337" s="74"/>
      <c r="G337" s="74"/>
      <c r="H337" s="74"/>
      <c r="I337" s="74"/>
      <c r="J337" s="74"/>
      <c r="K337" s="74"/>
      <c r="L337" s="75"/>
      <c r="M337" s="10" t="s">
        <v>24</v>
      </c>
      <c r="N337" s="8">
        <v>610</v>
      </c>
      <c r="O337" s="9">
        <v>7</v>
      </c>
      <c r="P337" s="9">
        <v>3</v>
      </c>
      <c r="Q337" s="64">
        <v>36432.979700000004</v>
      </c>
      <c r="R337" s="63"/>
      <c r="S337" s="61"/>
    </row>
    <row r="338" spans="1:19" ht="12.75" customHeight="1" x14ac:dyDescent="0.2">
      <c r="A338" s="7"/>
      <c r="B338" s="74" t="s">
        <v>26</v>
      </c>
      <c r="C338" s="74"/>
      <c r="D338" s="74"/>
      <c r="E338" s="74"/>
      <c r="F338" s="74"/>
      <c r="G338" s="74"/>
      <c r="H338" s="74"/>
      <c r="I338" s="74"/>
      <c r="J338" s="74"/>
      <c r="K338" s="74"/>
      <c r="L338" s="75"/>
      <c r="M338" s="10" t="s">
        <v>24</v>
      </c>
      <c r="N338" s="8">
        <v>800</v>
      </c>
      <c r="O338" s="9"/>
      <c r="P338" s="9"/>
      <c r="Q338" s="64">
        <v>10</v>
      </c>
      <c r="R338" s="63"/>
      <c r="S338" s="61"/>
    </row>
    <row r="339" spans="1:19" ht="12.75" customHeight="1" x14ac:dyDescent="0.2">
      <c r="A339" s="7"/>
      <c r="B339" s="74" t="s">
        <v>25</v>
      </c>
      <c r="C339" s="74"/>
      <c r="D339" s="74"/>
      <c r="E339" s="74"/>
      <c r="F339" s="74"/>
      <c r="G339" s="74"/>
      <c r="H339" s="74"/>
      <c r="I339" s="74"/>
      <c r="J339" s="74"/>
      <c r="K339" s="74"/>
      <c r="L339" s="75"/>
      <c r="M339" s="10" t="s">
        <v>24</v>
      </c>
      <c r="N339" s="8">
        <v>850</v>
      </c>
      <c r="O339" s="9">
        <v>7</v>
      </c>
      <c r="P339" s="9">
        <v>3</v>
      </c>
      <c r="Q339" s="64">
        <v>10</v>
      </c>
      <c r="R339" s="63"/>
      <c r="S339" s="61"/>
    </row>
    <row r="340" spans="1:19" ht="12.75" customHeight="1" x14ac:dyDescent="0.2">
      <c r="A340" s="7"/>
      <c r="B340" s="84" t="s">
        <v>23</v>
      </c>
      <c r="C340" s="84"/>
      <c r="D340" s="84"/>
      <c r="E340" s="84"/>
      <c r="F340" s="84"/>
      <c r="G340" s="84"/>
      <c r="H340" s="84"/>
      <c r="I340" s="84"/>
      <c r="J340" s="84"/>
      <c r="K340" s="84"/>
      <c r="L340" s="85"/>
      <c r="M340" s="13" t="s">
        <v>22</v>
      </c>
      <c r="N340" s="11"/>
      <c r="O340" s="12"/>
      <c r="P340" s="12"/>
      <c r="Q340" s="62">
        <v>1341.5</v>
      </c>
      <c r="R340" s="63"/>
      <c r="S340" s="61"/>
    </row>
    <row r="341" spans="1:19" ht="42.75" customHeight="1" x14ac:dyDescent="0.2">
      <c r="A341" s="7"/>
      <c r="B341" s="74" t="s">
        <v>4</v>
      </c>
      <c r="C341" s="74"/>
      <c r="D341" s="74"/>
      <c r="E341" s="74"/>
      <c r="F341" s="74"/>
      <c r="G341" s="74"/>
      <c r="H341" s="74"/>
      <c r="I341" s="74"/>
      <c r="J341" s="74"/>
      <c r="K341" s="74"/>
      <c r="L341" s="75"/>
      <c r="M341" s="10" t="s">
        <v>22</v>
      </c>
      <c r="N341" s="8">
        <v>100</v>
      </c>
      <c r="O341" s="9"/>
      <c r="P341" s="9"/>
      <c r="Q341" s="64">
        <v>38.1</v>
      </c>
      <c r="R341" s="63"/>
      <c r="S341" s="61"/>
    </row>
    <row r="342" spans="1:19" ht="12.75" customHeight="1" x14ac:dyDescent="0.2">
      <c r="A342" s="7"/>
      <c r="B342" s="74" t="s">
        <v>20</v>
      </c>
      <c r="C342" s="74"/>
      <c r="D342" s="74"/>
      <c r="E342" s="74"/>
      <c r="F342" s="74"/>
      <c r="G342" s="74"/>
      <c r="H342" s="74"/>
      <c r="I342" s="74"/>
      <c r="J342" s="74"/>
      <c r="K342" s="74"/>
      <c r="L342" s="75"/>
      <c r="M342" s="10" t="s">
        <v>22</v>
      </c>
      <c r="N342" s="8">
        <v>110</v>
      </c>
      <c r="O342" s="9">
        <v>7</v>
      </c>
      <c r="P342" s="9">
        <v>2</v>
      </c>
      <c r="Q342" s="64">
        <v>38.1</v>
      </c>
      <c r="R342" s="63"/>
      <c r="S342" s="61"/>
    </row>
    <row r="343" spans="1:19" ht="21.75" customHeight="1" x14ac:dyDescent="0.2">
      <c r="A343" s="7"/>
      <c r="B343" s="74" t="s">
        <v>2</v>
      </c>
      <c r="C343" s="74"/>
      <c r="D343" s="74"/>
      <c r="E343" s="74"/>
      <c r="F343" s="74"/>
      <c r="G343" s="74"/>
      <c r="H343" s="74"/>
      <c r="I343" s="74"/>
      <c r="J343" s="74"/>
      <c r="K343" s="74"/>
      <c r="L343" s="75"/>
      <c r="M343" s="10" t="s">
        <v>22</v>
      </c>
      <c r="N343" s="8">
        <v>200</v>
      </c>
      <c r="O343" s="9"/>
      <c r="P343" s="9"/>
      <c r="Q343" s="64">
        <v>1301.4000000000001</v>
      </c>
      <c r="R343" s="63"/>
      <c r="S343" s="61"/>
    </row>
    <row r="344" spans="1:19" ht="21.75" customHeight="1" x14ac:dyDescent="0.2">
      <c r="A344" s="7"/>
      <c r="B344" s="74" t="s">
        <v>1</v>
      </c>
      <c r="C344" s="74"/>
      <c r="D344" s="74"/>
      <c r="E344" s="74"/>
      <c r="F344" s="74"/>
      <c r="G344" s="74"/>
      <c r="H344" s="74"/>
      <c r="I344" s="74"/>
      <c r="J344" s="74"/>
      <c r="K344" s="74"/>
      <c r="L344" s="75"/>
      <c r="M344" s="10" t="s">
        <v>22</v>
      </c>
      <c r="N344" s="8">
        <v>240</v>
      </c>
      <c r="O344" s="9">
        <v>7</v>
      </c>
      <c r="P344" s="9">
        <v>2</v>
      </c>
      <c r="Q344" s="64">
        <v>1301.4000000000001</v>
      </c>
      <c r="R344" s="63"/>
      <c r="S344" s="61"/>
    </row>
    <row r="345" spans="1:19" ht="12.75" customHeight="1" x14ac:dyDescent="0.2">
      <c r="A345" s="7"/>
      <c r="B345" s="74" t="s">
        <v>26</v>
      </c>
      <c r="C345" s="74"/>
      <c r="D345" s="74"/>
      <c r="E345" s="74"/>
      <c r="F345" s="74"/>
      <c r="G345" s="74"/>
      <c r="H345" s="74"/>
      <c r="I345" s="74"/>
      <c r="J345" s="74"/>
      <c r="K345" s="74"/>
      <c r="L345" s="75"/>
      <c r="M345" s="10" t="s">
        <v>22</v>
      </c>
      <c r="N345" s="8">
        <v>800</v>
      </c>
      <c r="O345" s="9"/>
      <c r="P345" s="9"/>
      <c r="Q345" s="64">
        <v>2</v>
      </c>
      <c r="R345" s="63"/>
      <c r="S345" s="61"/>
    </row>
    <row r="346" spans="1:19" ht="12.75" customHeight="1" x14ac:dyDescent="0.2">
      <c r="A346" s="7"/>
      <c r="B346" s="74" t="s">
        <v>25</v>
      </c>
      <c r="C346" s="74"/>
      <c r="D346" s="74"/>
      <c r="E346" s="74"/>
      <c r="F346" s="74"/>
      <c r="G346" s="74"/>
      <c r="H346" s="74"/>
      <c r="I346" s="74"/>
      <c r="J346" s="74"/>
      <c r="K346" s="74"/>
      <c r="L346" s="75"/>
      <c r="M346" s="10" t="s">
        <v>22</v>
      </c>
      <c r="N346" s="8">
        <v>850</v>
      </c>
      <c r="O346" s="9">
        <v>7</v>
      </c>
      <c r="P346" s="9">
        <v>2</v>
      </c>
      <c r="Q346" s="64">
        <v>2</v>
      </c>
      <c r="R346" s="63"/>
      <c r="S346" s="61"/>
    </row>
    <row r="347" spans="1:19" ht="21.75" customHeight="1" x14ac:dyDescent="0.2">
      <c r="A347" s="7"/>
      <c r="B347" s="84" t="s">
        <v>243</v>
      </c>
      <c r="C347" s="84"/>
      <c r="D347" s="84"/>
      <c r="E347" s="84"/>
      <c r="F347" s="84"/>
      <c r="G347" s="84"/>
      <c r="H347" s="84"/>
      <c r="I347" s="84"/>
      <c r="J347" s="84"/>
      <c r="K347" s="84"/>
      <c r="L347" s="85"/>
      <c r="M347" s="13" t="s">
        <v>244</v>
      </c>
      <c r="N347" s="11"/>
      <c r="O347" s="12"/>
      <c r="P347" s="12"/>
      <c r="Q347" s="62">
        <v>828</v>
      </c>
      <c r="R347" s="63"/>
      <c r="S347" s="61"/>
    </row>
    <row r="348" spans="1:19" ht="21.75" customHeight="1" x14ac:dyDescent="0.2">
      <c r="A348" s="7"/>
      <c r="B348" s="74" t="s">
        <v>2</v>
      </c>
      <c r="C348" s="74"/>
      <c r="D348" s="74"/>
      <c r="E348" s="74"/>
      <c r="F348" s="74"/>
      <c r="G348" s="74"/>
      <c r="H348" s="74"/>
      <c r="I348" s="74"/>
      <c r="J348" s="74"/>
      <c r="K348" s="74"/>
      <c r="L348" s="75"/>
      <c r="M348" s="10" t="s">
        <v>244</v>
      </c>
      <c r="N348" s="8">
        <v>200</v>
      </c>
      <c r="O348" s="9"/>
      <c r="P348" s="9"/>
      <c r="Q348" s="64">
        <v>588</v>
      </c>
      <c r="R348" s="63"/>
      <c r="S348" s="61"/>
    </row>
    <row r="349" spans="1:19" ht="21.75" customHeight="1" x14ac:dyDescent="0.2">
      <c r="A349" s="7"/>
      <c r="B349" s="74" t="s">
        <v>1</v>
      </c>
      <c r="C349" s="74"/>
      <c r="D349" s="74"/>
      <c r="E349" s="74"/>
      <c r="F349" s="74"/>
      <c r="G349" s="74"/>
      <c r="H349" s="74"/>
      <c r="I349" s="74"/>
      <c r="J349" s="74"/>
      <c r="K349" s="74"/>
      <c r="L349" s="75"/>
      <c r="M349" s="10" t="s">
        <v>244</v>
      </c>
      <c r="N349" s="8">
        <v>240</v>
      </c>
      <c r="O349" s="9">
        <v>7</v>
      </c>
      <c r="P349" s="9">
        <v>7</v>
      </c>
      <c r="Q349" s="64">
        <v>588</v>
      </c>
      <c r="R349" s="63"/>
      <c r="S349" s="61"/>
    </row>
    <row r="350" spans="1:19" ht="21.75" customHeight="1" x14ac:dyDescent="0.2">
      <c r="A350" s="7"/>
      <c r="B350" s="74" t="s">
        <v>28</v>
      </c>
      <c r="C350" s="74"/>
      <c r="D350" s="74"/>
      <c r="E350" s="74"/>
      <c r="F350" s="74"/>
      <c r="G350" s="74"/>
      <c r="H350" s="74"/>
      <c r="I350" s="74"/>
      <c r="J350" s="74"/>
      <c r="K350" s="74"/>
      <c r="L350" s="75"/>
      <c r="M350" s="10" t="s">
        <v>244</v>
      </c>
      <c r="N350" s="8">
        <v>600</v>
      </c>
      <c r="O350" s="9"/>
      <c r="P350" s="9"/>
      <c r="Q350" s="64">
        <v>240</v>
      </c>
      <c r="R350" s="63"/>
      <c r="S350" s="61"/>
    </row>
    <row r="351" spans="1:19" ht="12.75" customHeight="1" x14ac:dyDescent="0.2">
      <c r="A351" s="7"/>
      <c r="B351" s="74" t="s">
        <v>27</v>
      </c>
      <c r="C351" s="74"/>
      <c r="D351" s="74"/>
      <c r="E351" s="74"/>
      <c r="F351" s="74"/>
      <c r="G351" s="74"/>
      <c r="H351" s="74"/>
      <c r="I351" s="74"/>
      <c r="J351" s="74"/>
      <c r="K351" s="74"/>
      <c r="L351" s="75"/>
      <c r="M351" s="10" t="s">
        <v>244</v>
      </c>
      <c r="N351" s="8">
        <v>610</v>
      </c>
      <c r="O351" s="9">
        <v>7</v>
      </c>
      <c r="P351" s="9">
        <v>7</v>
      </c>
      <c r="Q351" s="64">
        <v>240</v>
      </c>
      <c r="R351" s="63"/>
      <c r="S351" s="61"/>
    </row>
    <row r="352" spans="1:19" ht="21.75" customHeight="1" x14ac:dyDescent="0.2">
      <c r="A352" s="7"/>
      <c r="B352" s="84" t="s">
        <v>21</v>
      </c>
      <c r="C352" s="84"/>
      <c r="D352" s="84"/>
      <c r="E352" s="84"/>
      <c r="F352" s="84"/>
      <c r="G352" s="84"/>
      <c r="H352" s="84"/>
      <c r="I352" s="84"/>
      <c r="J352" s="84"/>
      <c r="K352" s="84"/>
      <c r="L352" s="85"/>
      <c r="M352" s="13" t="s">
        <v>19</v>
      </c>
      <c r="N352" s="11"/>
      <c r="O352" s="12"/>
      <c r="P352" s="12"/>
      <c r="Q352" s="62">
        <v>23741.246360000001</v>
      </c>
      <c r="R352" s="63"/>
      <c r="S352" s="61"/>
    </row>
    <row r="353" spans="1:19" ht="42.75" customHeight="1" x14ac:dyDescent="0.2">
      <c r="A353" s="7"/>
      <c r="B353" s="74" t="s">
        <v>4</v>
      </c>
      <c r="C353" s="74"/>
      <c r="D353" s="74"/>
      <c r="E353" s="74"/>
      <c r="F353" s="74"/>
      <c r="G353" s="74"/>
      <c r="H353" s="74"/>
      <c r="I353" s="74"/>
      <c r="J353" s="74"/>
      <c r="K353" s="74"/>
      <c r="L353" s="75"/>
      <c r="M353" s="10" t="s">
        <v>19</v>
      </c>
      <c r="N353" s="8">
        <v>100</v>
      </c>
      <c r="O353" s="9"/>
      <c r="P353" s="9"/>
      <c r="Q353" s="64">
        <v>19661.947359999998</v>
      </c>
      <c r="R353" s="63"/>
      <c r="S353" s="61"/>
    </row>
    <row r="354" spans="1:19" ht="12.75" customHeight="1" x14ac:dyDescent="0.2">
      <c r="A354" s="7"/>
      <c r="B354" s="74" t="s">
        <v>20</v>
      </c>
      <c r="C354" s="74"/>
      <c r="D354" s="74"/>
      <c r="E354" s="74"/>
      <c r="F354" s="74"/>
      <c r="G354" s="74"/>
      <c r="H354" s="74"/>
      <c r="I354" s="74"/>
      <c r="J354" s="74"/>
      <c r="K354" s="74"/>
      <c r="L354" s="75"/>
      <c r="M354" s="10" t="s">
        <v>19</v>
      </c>
      <c r="N354" s="8">
        <v>110</v>
      </c>
      <c r="O354" s="9">
        <v>7</v>
      </c>
      <c r="P354" s="9">
        <v>9</v>
      </c>
      <c r="Q354" s="64">
        <v>19661.947359999998</v>
      </c>
      <c r="R354" s="63"/>
      <c r="S354" s="61"/>
    </row>
    <row r="355" spans="1:19" ht="21.75" customHeight="1" x14ac:dyDescent="0.2">
      <c r="A355" s="7"/>
      <c r="B355" s="74" t="s">
        <v>2</v>
      </c>
      <c r="C355" s="74"/>
      <c r="D355" s="74"/>
      <c r="E355" s="74"/>
      <c r="F355" s="74"/>
      <c r="G355" s="74"/>
      <c r="H355" s="74"/>
      <c r="I355" s="74"/>
      <c r="J355" s="74"/>
      <c r="K355" s="74"/>
      <c r="L355" s="75"/>
      <c r="M355" s="10" t="s">
        <v>19</v>
      </c>
      <c r="N355" s="8">
        <v>200</v>
      </c>
      <c r="O355" s="9"/>
      <c r="P355" s="9"/>
      <c r="Q355" s="64">
        <v>3823.7469999999998</v>
      </c>
      <c r="R355" s="63"/>
      <c r="S355" s="61"/>
    </row>
    <row r="356" spans="1:19" ht="21.75" customHeight="1" x14ac:dyDescent="0.2">
      <c r="A356" s="7"/>
      <c r="B356" s="74" t="s">
        <v>1</v>
      </c>
      <c r="C356" s="74"/>
      <c r="D356" s="74"/>
      <c r="E356" s="74"/>
      <c r="F356" s="74"/>
      <c r="G356" s="74"/>
      <c r="H356" s="74"/>
      <c r="I356" s="74"/>
      <c r="J356" s="74"/>
      <c r="K356" s="74"/>
      <c r="L356" s="75"/>
      <c r="M356" s="10" t="s">
        <v>19</v>
      </c>
      <c r="N356" s="8">
        <v>240</v>
      </c>
      <c r="O356" s="9">
        <v>7</v>
      </c>
      <c r="P356" s="9">
        <v>9</v>
      </c>
      <c r="Q356" s="64">
        <v>3823.7469999999998</v>
      </c>
      <c r="R356" s="63"/>
      <c r="S356" s="61"/>
    </row>
    <row r="357" spans="1:19" ht="12.75" customHeight="1" x14ac:dyDescent="0.2">
      <c r="A357" s="7"/>
      <c r="B357" s="74" t="s">
        <v>26</v>
      </c>
      <c r="C357" s="74"/>
      <c r="D357" s="74"/>
      <c r="E357" s="74"/>
      <c r="F357" s="74"/>
      <c r="G357" s="74"/>
      <c r="H357" s="74"/>
      <c r="I357" s="74"/>
      <c r="J357" s="74"/>
      <c r="K357" s="74"/>
      <c r="L357" s="75"/>
      <c r="M357" s="10" t="s">
        <v>19</v>
      </c>
      <c r="N357" s="8">
        <v>800</v>
      </c>
      <c r="O357" s="9"/>
      <c r="P357" s="9"/>
      <c r="Q357" s="64">
        <v>255.55199999999999</v>
      </c>
      <c r="R357" s="63"/>
      <c r="S357" s="61"/>
    </row>
    <row r="358" spans="1:19" ht="12.75" customHeight="1" x14ac:dyDescent="0.2">
      <c r="A358" s="7"/>
      <c r="B358" s="74" t="s">
        <v>25</v>
      </c>
      <c r="C358" s="74"/>
      <c r="D358" s="74"/>
      <c r="E358" s="74"/>
      <c r="F358" s="74"/>
      <c r="G358" s="74"/>
      <c r="H358" s="74"/>
      <c r="I358" s="74"/>
      <c r="J358" s="74"/>
      <c r="K358" s="74"/>
      <c r="L358" s="75"/>
      <c r="M358" s="10" t="s">
        <v>19</v>
      </c>
      <c r="N358" s="8">
        <v>850</v>
      </c>
      <c r="O358" s="9">
        <v>7</v>
      </c>
      <c r="P358" s="9">
        <v>9</v>
      </c>
      <c r="Q358" s="64">
        <v>255.55199999999999</v>
      </c>
      <c r="R358" s="63"/>
      <c r="S358" s="61"/>
    </row>
    <row r="359" spans="1:19" ht="12.75" customHeight="1" x14ac:dyDescent="0.2">
      <c r="A359" s="7"/>
      <c r="B359" s="84" t="s">
        <v>245</v>
      </c>
      <c r="C359" s="84"/>
      <c r="D359" s="84"/>
      <c r="E359" s="84"/>
      <c r="F359" s="84"/>
      <c r="G359" s="84"/>
      <c r="H359" s="84"/>
      <c r="I359" s="84"/>
      <c r="J359" s="84"/>
      <c r="K359" s="84"/>
      <c r="L359" s="85"/>
      <c r="M359" s="13" t="s">
        <v>246</v>
      </c>
      <c r="N359" s="11"/>
      <c r="O359" s="12"/>
      <c r="P359" s="12"/>
      <c r="Q359" s="62">
        <v>2967.4</v>
      </c>
      <c r="R359" s="63"/>
      <c r="S359" s="61"/>
    </row>
    <row r="360" spans="1:19" ht="21.75" customHeight="1" x14ac:dyDescent="0.2">
      <c r="A360" s="7"/>
      <c r="B360" s="74" t="s">
        <v>2</v>
      </c>
      <c r="C360" s="74"/>
      <c r="D360" s="74"/>
      <c r="E360" s="74"/>
      <c r="F360" s="74"/>
      <c r="G360" s="74"/>
      <c r="H360" s="74"/>
      <c r="I360" s="74"/>
      <c r="J360" s="74"/>
      <c r="K360" s="74"/>
      <c r="L360" s="75"/>
      <c r="M360" s="10" t="s">
        <v>246</v>
      </c>
      <c r="N360" s="8">
        <v>200</v>
      </c>
      <c r="O360" s="9"/>
      <c r="P360" s="9"/>
      <c r="Q360" s="64">
        <v>2967.4</v>
      </c>
      <c r="R360" s="63"/>
      <c r="S360" s="61"/>
    </row>
    <row r="361" spans="1:19" ht="21.75" customHeight="1" x14ac:dyDescent="0.2">
      <c r="A361" s="7"/>
      <c r="B361" s="74" t="s">
        <v>1</v>
      </c>
      <c r="C361" s="74"/>
      <c r="D361" s="74"/>
      <c r="E361" s="74"/>
      <c r="F361" s="74"/>
      <c r="G361" s="74"/>
      <c r="H361" s="74"/>
      <c r="I361" s="74"/>
      <c r="J361" s="74"/>
      <c r="K361" s="74"/>
      <c r="L361" s="75"/>
      <c r="M361" s="10" t="s">
        <v>246</v>
      </c>
      <c r="N361" s="8">
        <v>240</v>
      </c>
      <c r="O361" s="9">
        <v>8</v>
      </c>
      <c r="P361" s="9">
        <v>1</v>
      </c>
      <c r="Q361" s="64">
        <v>2967.4</v>
      </c>
      <c r="R361" s="63"/>
      <c r="S361" s="61"/>
    </row>
    <row r="362" spans="1:19" ht="21" customHeight="1" x14ac:dyDescent="0.2">
      <c r="A362" s="7"/>
      <c r="B362" s="84" t="s">
        <v>247</v>
      </c>
      <c r="C362" s="84"/>
      <c r="D362" s="84"/>
      <c r="E362" s="84"/>
      <c r="F362" s="84"/>
      <c r="G362" s="84"/>
      <c r="H362" s="84"/>
      <c r="I362" s="84"/>
      <c r="J362" s="84"/>
      <c r="K362" s="84"/>
      <c r="L362" s="85"/>
      <c r="M362" s="13" t="s">
        <v>248</v>
      </c>
      <c r="N362" s="11"/>
      <c r="O362" s="12"/>
      <c r="P362" s="12"/>
      <c r="Q362" s="62">
        <v>1946.4</v>
      </c>
      <c r="R362" s="63"/>
      <c r="S362" s="61"/>
    </row>
    <row r="363" spans="1:19" ht="12.75" customHeight="1" x14ac:dyDescent="0.2">
      <c r="A363" s="7"/>
      <c r="B363" s="74" t="s">
        <v>48</v>
      </c>
      <c r="C363" s="74"/>
      <c r="D363" s="74"/>
      <c r="E363" s="74"/>
      <c r="F363" s="74"/>
      <c r="G363" s="74"/>
      <c r="H363" s="74"/>
      <c r="I363" s="74"/>
      <c r="J363" s="74"/>
      <c r="K363" s="74"/>
      <c r="L363" s="75"/>
      <c r="M363" s="10" t="s">
        <v>248</v>
      </c>
      <c r="N363" s="8">
        <v>300</v>
      </c>
      <c r="O363" s="9"/>
      <c r="P363" s="9"/>
      <c r="Q363" s="64">
        <v>1946.4</v>
      </c>
      <c r="R363" s="63"/>
      <c r="S363" s="61"/>
    </row>
    <row r="364" spans="1:19" ht="12.75" customHeight="1" x14ac:dyDescent="0.2">
      <c r="A364" s="7"/>
      <c r="B364" s="74" t="s">
        <v>249</v>
      </c>
      <c r="C364" s="74"/>
      <c r="D364" s="74"/>
      <c r="E364" s="74"/>
      <c r="F364" s="74"/>
      <c r="G364" s="74"/>
      <c r="H364" s="74"/>
      <c r="I364" s="74"/>
      <c r="J364" s="74"/>
      <c r="K364" s="74"/>
      <c r="L364" s="75"/>
      <c r="M364" s="10" t="s">
        <v>248</v>
      </c>
      <c r="N364" s="8">
        <v>310</v>
      </c>
      <c r="O364" s="9">
        <v>10</v>
      </c>
      <c r="P364" s="9">
        <v>1</v>
      </c>
      <c r="Q364" s="64">
        <v>1946.4</v>
      </c>
      <c r="R364" s="63"/>
      <c r="S364" s="61"/>
    </row>
    <row r="365" spans="1:19" ht="21.75" customHeight="1" x14ac:dyDescent="0.2">
      <c r="A365" s="7"/>
      <c r="B365" s="84" t="s">
        <v>250</v>
      </c>
      <c r="C365" s="84"/>
      <c r="D365" s="84"/>
      <c r="E365" s="84"/>
      <c r="F365" s="84"/>
      <c r="G365" s="84"/>
      <c r="H365" s="84"/>
      <c r="I365" s="84"/>
      <c r="J365" s="84"/>
      <c r="K365" s="84"/>
      <c r="L365" s="85"/>
      <c r="M365" s="13" t="s">
        <v>251</v>
      </c>
      <c r="N365" s="11"/>
      <c r="O365" s="12"/>
      <c r="P365" s="12"/>
      <c r="Q365" s="62">
        <v>468</v>
      </c>
      <c r="R365" s="63"/>
      <c r="S365" s="61"/>
    </row>
    <row r="366" spans="1:19" ht="12.75" customHeight="1" x14ac:dyDescent="0.2">
      <c r="A366" s="7"/>
      <c r="B366" s="74" t="s">
        <v>48</v>
      </c>
      <c r="C366" s="74"/>
      <c r="D366" s="74"/>
      <c r="E366" s="74"/>
      <c r="F366" s="74"/>
      <c r="G366" s="74"/>
      <c r="H366" s="74"/>
      <c r="I366" s="74"/>
      <c r="J366" s="74"/>
      <c r="K366" s="74"/>
      <c r="L366" s="75"/>
      <c r="M366" s="10" t="s">
        <v>251</v>
      </c>
      <c r="N366" s="8">
        <v>300</v>
      </c>
      <c r="O366" s="9"/>
      <c r="P366" s="9"/>
      <c r="Q366" s="64">
        <v>468</v>
      </c>
      <c r="R366" s="63"/>
      <c r="S366" s="61"/>
    </row>
    <row r="367" spans="1:19" ht="12.75" customHeight="1" x14ac:dyDescent="0.2">
      <c r="A367" s="7"/>
      <c r="B367" s="74" t="s">
        <v>249</v>
      </c>
      <c r="C367" s="74"/>
      <c r="D367" s="74"/>
      <c r="E367" s="74"/>
      <c r="F367" s="74"/>
      <c r="G367" s="74"/>
      <c r="H367" s="74"/>
      <c r="I367" s="74"/>
      <c r="J367" s="74"/>
      <c r="K367" s="74"/>
      <c r="L367" s="75"/>
      <c r="M367" s="10" t="s">
        <v>251</v>
      </c>
      <c r="N367" s="8">
        <v>310</v>
      </c>
      <c r="O367" s="9">
        <v>10</v>
      </c>
      <c r="P367" s="9">
        <v>3</v>
      </c>
      <c r="Q367" s="64">
        <v>468</v>
      </c>
      <c r="R367" s="63"/>
      <c r="S367" s="61"/>
    </row>
    <row r="368" spans="1:19" ht="12.75" customHeight="1" x14ac:dyDescent="0.2">
      <c r="A368" s="7"/>
      <c r="B368" s="84" t="s">
        <v>252</v>
      </c>
      <c r="C368" s="84"/>
      <c r="D368" s="84"/>
      <c r="E368" s="84"/>
      <c r="F368" s="84"/>
      <c r="G368" s="84"/>
      <c r="H368" s="84"/>
      <c r="I368" s="84"/>
      <c r="J368" s="84"/>
      <c r="K368" s="84"/>
      <c r="L368" s="85"/>
      <c r="M368" s="13" t="s">
        <v>253</v>
      </c>
      <c r="N368" s="11"/>
      <c r="O368" s="12"/>
      <c r="P368" s="12"/>
      <c r="Q368" s="62">
        <v>650</v>
      </c>
      <c r="R368" s="63"/>
      <c r="S368" s="61"/>
    </row>
    <row r="369" spans="1:19" ht="12.75" customHeight="1" x14ac:dyDescent="0.2">
      <c r="A369" s="7"/>
      <c r="B369" s="74" t="s">
        <v>26</v>
      </c>
      <c r="C369" s="74"/>
      <c r="D369" s="74"/>
      <c r="E369" s="74"/>
      <c r="F369" s="74"/>
      <c r="G369" s="74"/>
      <c r="H369" s="74"/>
      <c r="I369" s="74"/>
      <c r="J369" s="74"/>
      <c r="K369" s="74"/>
      <c r="L369" s="75"/>
      <c r="M369" s="10" t="s">
        <v>253</v>
      </c>
      <c r="N369" s="8">
        <v>800</v>
      </c>
      <c r="O369" s="9"/>
      <c r="P369" s="9"/>
      <c r="Q369" s="64">
        <f>Q370+Q371</f>
        <v>500</v>
      </c>
      <c r="R369" s="63"/>
      <c r="S369" s="61"/>
    </row>
    <row r="370" spans="1:19" ht="32.25" customHeight="1" x14ac:dyDescent="0.2">
      <c r="A370" s="7"/>
      <c r="B370" s="74" t="s">
        <v>105</v>
      </c>
      <c r="C370" s="74"/>
      <c r="D370" s="74"/>
      <c r="E370" s="74"/>
      <c r="F370" s="74"/>
      <c r="G370" s="74"/>
      <c r="H370" s="74"/>
      <c r="I370" s="74"/>
      <c r="J370" s="74"/>
      <c r="K370" s="74"/>
      <c r="L370" s="75"/>
      <c r="M370" s="10" t="s">
        <v>253</v>
      </c>
      <c r="N370" s="8">
        <v>810</v>
      </c>
      <c r="O370" s="9">
        <v>4</v>
      </c>
      <c r="P370" s="9">
        <v>8</v>
      </c>
      <c r="Q370" s="64">
        <v>193.63800000000001</v>
      </c>
      <c r="R370" s="63"/>
      <c r="S370" s="61"/>
    </row>
    <row r="371" spans="1:19" ht="12.75" customHeight="1" x14ac:dyDescent="0.2">
      <c r="A371" s="7"/>
      <c r="B371" s="74" t="s">
        <v>254</v>
      </c>
      <c r="C371" s="74"/>
      <c r="D371" s="74"/>
      <c r="E371" s="74"/>
      <c r="F371" s="74"/>
      <c r="G371" s="74"/>
      <c r="H371" s="74"/>
      <c r="I371" s="74"/>
      <c r="J371" s="74"/>
      <c r="K371" s="74"/>
      <c r="L371" s="75"/>
      <c r="M371" s="10" t="s">
        <v>253</v>
      </c>
      <c r="N371" s="8">
        <v>870</v>
      </c>
      <c r="O371" s="9">
        <v>1</v>
      </c>
      <c r="P371" s="9">
        <v>11</v>
      </c>
      <c r="Q371" s="64">
        <v>306.36200000000002</v>
      </c>
      <c r="R371" s="63"/>
      <c r="S371" s="61"/>
    </row>
    <row r="372" spans="1:19" ht="12.75" customHeight="1" x14ac:dyDescent="0.2">
      <c r="A372" s="7"/>
      <c r="B372" s="74" t="s">
        <v>255</v>
      </c>
      <c r="C372" s="74"/>
      <c r="D372" s="74"/>
      <c r="E372" s="74"/>
      <c r="F372" s="74"/>
      <c r="G372" s="74"/>
      <c r="H372" s="74"/>
      <c r="I372" s="74"/>
      <c r="J372" s="74"/>
      <c r="K372" s="74"/>
      <c r="L372" s="75"/>
      <c r="M372" s="10" t="s">
        <v>253</v>
      </c>
      <c r="N372" s="8"/>
      <c r="O372" s="9"/>
      <c r="P372" s="9"/>
      <c r="Q372" s="64">
        <v>150</v>
      </c>
      <c r="R372" s="63"/>
      <c r="S372" s="61"/>
    </row>
    <row r="373" spans="1:19" ht="12.75" customHeight="1" x14ac:dyDescent="0.2">
      <c r="A373" s="7"/>
      <c r="B373" s="74" t="s">
        <v>8</v>
      </c>
      <c r="C373" s="74"/>
      <c r="D373" s="74"/>
      <c r="E373" s="74"/>
      <c r="F373" s="74"/>
      <c r="G373" s="74"/>
      <c r="H373" s="74"/>
      <c r="I373" s="74"/>
      <c r="J373" s="74"/>
      <c r="K373" s="74"/>
      <c r="L373" s="75"/>
      <c r="M373" s="10" t="s">
        <v>253</v>
      </c>
      <c r="N373" s="8">
        <v>500</v>
      </c>
      <c r="O373" s="9"/>
      <c r="P373" s="9"/>
      <c r="Q373" s="64">
        <v>150</v>
      </c>
      <c r="R373" s="63"/>
      <c r="S373" s="61"/>
    </row>
    <row r="374" spans="1:19" ht="12.75" customHeight="1" x14ac:dyDescent="0.2">
      <c r="A374" s="7"/>
      <c r="B374" s="74" t="s">
        <v>57</v>
      </c>
      <c r="C374" s="74"/>
      <c r="D374" s="74"/>
      <c r="E374" s="74"/>
      <c r="F374" s="74"/>
      <c r="G374" s="74"/>
      <c r="H374" s="74"/>
      <c r="I374" s="74"/>
      <c r="J374" s="74"/>
      <c r="K374" s="74"/>
      <c r="L374" s="75"/>
      <c r="M374" s="10" t="s">
        <v>253</v>
      </c>
      <c r="N374" s="8">
        <v>540</v>
      </c>
      <c r="O374" s="9">
        <v>14</v>
      </c>
      <c r="P374" s="9">
        <v>3</v>
      </c>
      <c r="Q374" s="64">
        <v>150</v>
      </c>
      <c r="R374" s="63"/>
      <c r="S374" s="61"/>
    </row>
    <row r="375" spans="1:19" ht="21.75" customHeight="1" x14ac:dyDescent="0.2">
      <c r="A375" s="7"/>
      <c r="B375" s="84" t="s">
        <v>256</v>
      </c>
      <c r="C375" s="84"/>
      <c r="D375" s="84"/>
      <c r="E375" s="84"/>
      <c r="F375" s="84"/>
      <c r="G375" s="84"/>
      <c r="H375" s="84"/>
      <c r="I375" s="84"/>
      <c r="J375" s="84"/>
      <c r="K375" s="84"/>
      <c r="L375" s="85"/>
      <c r="M375" s="13" t="s">
        <v>257</v>
      </c>
      <c r="N375" s="11"/>
      <c r="O375" s="12"/>
      <c r="P375" s="12"/>
      <c r="Q375" s="62">
        <v>100</v>
      </c>
      <c r="R375" s="63"/>
      <c r="S375" s="61"/>
    </row>
    <row r="376" spans="1:19" ht="21.75" customHeight="1" x14ac:dyDescent="0.2">
      <c r="A376" s="7"/>
      <c r="B376" s="74" t="s">
        <v>28</v>
      </c>
      <c r="C376" s="74"/>
      <c r="D376" s="74"/>
      <c r="E376" s="74"/>
      <c r="F376" s="74"/>
      <c r="G376" s="74"/>
      <c r="H376" s="74"/>
      <c r="I376" s="74"/>
      <c r="J376" s="74"/>
      <c r="K376" s="74"/>
      <c r="L376" s="75"/>
      <c r="M376" s="10" t="s">
        <v>257</v>
      </c>
      <c r="N376" s="8">
        <v>600</v>
      </c>
      <c r="O376" s="9"/>
      <c r="P376" s="9"/>
      <c r="Q376" s="64">
        <v>100</v>
      </c>
      <c r="R376" s="63"/>
      <c r="S376" s="61"/>
    </row>
    <row r="377" spans="1:19" ht="21.75" customHeight="1" x14ac:dyDescent="0.2">
      <c r="A377" s="7"/>
      <c r="B377" s="74" t="s">
        <v>258</v>
      </c>
      <c r="C377" s="74"/>
      <c r="D377" s="74"/>
      <c r="E377" s="74"/>
      <c r="F377" s="74"/>
      <c r="G377" s="74"/>
      <c r="H377" s="74"/>
      <c r="I377" s="74"/>
      <c r="J377" s="74"/>
      <c r="K377" s="74"/>
      <c r="L377" s="75"/>
      <c r="M377" s="10" t="s">
        <v>257</v>
      </c>
      <c r="N377" s="8">
        <v>630</v>
      </c>
      <c r="O377" s="9">
        <v>10</v>
      </c>
      <c r="P377" s="9">
        <v>6</v>
      </c>
      <c r="Q377" s="64">
        <v>100</v>
      </c>
      <c r="R377" s="63"/>
      <c r="S377" s="61"/>
    </row>
    <row r="378" spans="1:19" ht="12.75" customHeight="1" x14ac:dyDescent="0.2">
      <c r="A378" s="7"/>
      <c r="B378" s="84" t="s">
        <v>259</v>
      </c>
      <c r="C378" s="84"/>
      <c r="D378" s="84"/>
      <c r="E378" s="84"/>
      <c r="F378" s="84"/>
      <c r="G378" s="84"/>
      <c r="H378" s="84"/>
      <c r="I378" s="84"/>
      <c r="J378" s="84"/>
      <c r="K378" s="84"/>
      <c r="L378" s="85"/>
      <c r="M378" s="13" t="s">
        <v>260</v>
      </c>
      <c r="N378" s="11"/>
      <c r="O378" s="12"/>
      <c r="P378" s="12"/>
      <c r="Q378" s="62">
        <v>500</v>
      </c>
      <c r="R378" s="63"/>
      <c r="S378" s="61"/>
    </row>
    <row r="379" spans="1:19" ht="12.75" customHeight="1" x14ac:dyDescent="0.2">
      <c r="A379" s="7"/>
      <c r="B379" s="74" t="s">
        <v>261</v>
      </c>
      <c r="C379" s="74"/>
      <c r="D379" s="74"/>
      <c r="E379" s="74"/>
      <c r="F379" s="74"/>
      <c r="G379" s="74"/>
      <c r="H379" s="74"/>
      <c r="I379" s="74"/>
      <c r="J379" s="74"/>
      <c r="K379" s="74"/>
      <c r="L379" s="75"/>
      <c r="M379" s="10" t="s">
        <v>260</v>
      </c>
      <c r="N379" s="8">
        <v>700</v>
      </c>
      <c r="O379" s="9"/>
      <c r="P379" s="9"/>
      <c r="Q379" s="64">
        <v>500</v>
      </c>
      <c r="R379" s="63"/>
      <c r="S379" s="61"/>
    </row>
    <row r="380" spans="1:19" ht="12.75" customHeight="1" x14ac:dyDescent="0.2">
      <c r="A380" s="7"/>
      <c r="B380" s="74" t="s">
        <v>262</v>
      </c>
      <c r="C380" s="74"/>
      <c r="D380" s="74"/>
      <c r="E380" s="74"/>
      <c r="F380" s="74"/>
      <c r="G380" s="74"/>
      <c r="H380" s="74"/>
      <c r="I380" s="74"/>
      <c r="J380" s="74"/>
      <c r="K380" s="74"/>
      <c r="L380" s="75"/>
      <c r="M380" s="10" t="s">
        <v>260</v>
      </c>
      <c r="N380" s="8">
        <v>730</v>
      </c>
      <c r="O380" s="9">
        <v>13</v>
      </c>
      <c r="P380" s="9">
        <v>1</v>
      </c>
      <c r="Q380" s="64">
        <v>500</v>
      </c>
      <c r="R380" s="63"/>
      <c r="S380" s="61"/>
    </row>
    <row r="381" spans="1:19" ht="12.75" customHeight="1" x14ac:dyDescent="0.2">
      <c r="A381" s="7"/>
      <c r="B381" s="84" t="s">
        <v>18</v>
      </c>
      <c r="C381" s="84"/>
      <c r="D381" s="84"/>
      <c r="E381" s="84"/>
      <c r="F381" s="84"/>
      <c r="G381" s="84"/>
      <c r="H381" s="84"/>
      <c r="I381" s="84"/>
      <c r="J381" s="84"/>
      <c r="K381" s="84"/>
      <c r="L381" s="85"/>
      <c r="M381" s="13" t="s">
        <v>17</v>
      </c>
      <c r="N381" s="11"/>
      <c r="O381" s="12"/>
      <c r="P381" s="12"/>
      <c r="Q381" s="62">
        <v>347.2</v>
      </c>
      <c r="R381" s="63"/>
      <c r="S381" s="61"/>
    </row>
    <row r="382" spans="1:19" ht="42.75" customHeight="1" x14ac:dyDescent="0.2">
      <c r="A382" s="7"/>
      <c r="B382" s="74" t="s">
        <v>4</v>
      </c>
      <c r="C382" s="74"/>
      <c r="D382" s="74"/>
      <c r="E382" s="74"/>
      <c r="F382" s="74"/>
      <c r="G382" s="74"/>
      <c r="H382" s="74"/>
      <c r="I382" s="74"/>
      <c r="J382" s="74"/>
      <c r="K382" s="74"/>
      <c r="L382" s="75"/>
      <c r="M382" s="10" t="s">
        <v>17</v>
      </c>
      <c r="N382" s="8">
        <v>100</v>
      </c>
      <c r="O382" s="9"/>
      <c r="P382" s="9"/>
      <c r="Q382" s="64">
        <v>347.2</v>
      </c>
      <c r="R382" s="63"/>
      <c r="S382" s="61"/>
    </row>
    <row r="383" spans="1:19" ht="21.75" customHeight="1" x14ac:dyDescent="0.2">
      <c r="A383" s="7"/>
      <c r="B383" s="74" t="s">
        <v>3</v>
      </c>
      <c r="C383" s="74"/>
      <c r="D383" s="74"/>
      <c r="E383" s="74"/>
      <c r="F383" s="74"/>
      <c r="G383" s="74"/>
      <c r="H383" s="74"/>
      <c r="I383" s="74"/>
      <c r="J383" s="74"/>
      <c r="K383" s="74"/>
      <c r="L383" s="75"/>
      <c r="M383" s="10" t="s">
        <v>17</v>
      </c>
      <c r="N383" s="8">
        <v>120</v>
      </c>
      <c r="O383" s="9">
        <v>1</v>
      </c>
      <c r="P383" s="9">
        <v>6</v>
      </c>
      <c r="Q383" s="64">
        <v>347.2</v>
      </c>
      <c r="R383" s="63"/>
      <c r="S383" s="61"/>
    </row>
    <row r="384" spans="1:19" ht="32.25" customHeight="1" x14ac:dyDescent="0.2">
      <c r="A384" s="7"/>
      <c r="B384" s="84" t="s">
        <v>263</v>
      </c>
      <c r="C384" s="84"/>
      <c r="D384" s="84"/>
      <c r="E384" s="84"/>
      <c r="F384" s="84"/>
      <c r="G384" s="84"/>
      <c r="H384" s="84"/>
      <c r="I384" s="84"/>
      <c r="J384" s="84"/>
      <c r="K384" s="84"/>
      <c r="L384" s="85"/>
      <c r="M384" s="13" t="s">
        <v>264</v>
      </c>
      <c r="N384" s="11"/>
      <c r="O384" s="12"/>
      <c r="P384" s="12"/>
      <c r="Q384" s="62">
        <v>778</v>
      </c>
      <c r="R384" s="63"/>
      <c r="S384" s="61"/>
    </row>
    <row r="385" spans="1:19" ht="21.75" customHeight="1" x14ac:dyDescent="0.2">
      <c r="A385" s="7"/>
      <c r="B385" s="74" t="s">
        <v>2</v>
      </c>
      <c r="C385" s="74"/>
      <c r="D385" s="74"/>
      <c r="E385" s="74"/>
      <c r="F385" s="74"/>
      <c r="G385" s="74"/>
      <c r="H385" s="74"/>
      <c r="I385" s="74"/>
      <c r="J385" s="74"/>
      <c r="K385" s="74"/>
      <c r="L385" s="75"/>
      <c r="M385" s="10" t="s">
        <v>264</v>
      </c>
      <c r="N385" s="8">
        <v>200</v>
      </c>
      <c r="O385" s="9"/>
      <c r="P385" s="9"/>
      <c r="Q385" s="64">
        <v>778</v>
      </c>
      <c r="R385" s="63"/>
      <c r="S385" s="61"/>
    </row>
    <row r="386" spans="1:19" ht="21.75" customHeight="1" x14ac:dyDescent="0.2">
      <c r="A386" s="7"/>
      <c r="B386" s="74" t="s">
        <v>1</v>
      </c>
      <c r="C386" s="74"/>
      <c r="D386" s="74"/>
      <c r="E386" s="74"/>
      <c r="F386" s="74"/>
      <c r="G386" s="74"/>
      <c r="H386" s="74"/>
      <c r="I386" s="74"/>
      <c r="J386" s="74"/>
      <c r="K386" s="74"/>
      <c r="L386" s="75"/>
      <c r="M386" s="10" t="s">
        <v>264</v>
      </c>
      <c r="N386" s="8">
        <v>240</v>
      </c>
      <c r="O386" s="9">
        <v>1</v>
      </c>
      <c r="P386" s="9">
        <v>13</v>
      </c>
      <c r="Q386" s="64">
        <v>778</v>
      </c>
      <c r="R386" s="63"/>
      <c r="S386" s="61"/>
    </row>
    <row r="387" spans="1:19" ht="32.25" customHeight="1" x14ac:dyDescent="0.2">
      <c r="A387" s="7"/>
      <c r="B387" s="84" t="s">
        <v>265</v>
      </c>
      <c r="C387" s="84"/>
      <c r="D387" s="84"/>
      <c r="E387" s="84"/>
      <c r="F387" s="84"/>
      <c r="G387" s="84"/>
      <c r="H387" s="84"/>
      <c r="I387" s="84"/>
      <c r="J387" s="84"/>
      <c r="K387" s="84"/>
      <c r="L387" s="85"/>
      <c r="M387" s="13" t="s">
        <v>266</v>
      </c>
      <c r="N387" s="11"/>
      <c r="O387" s="12"/>
      <c r="P387" s="12"/>
      <c r="Q387" s="62">
        <v>200</v>
      </c>
      <c r="R387" s="63"/>
      <c r="S387" s="61"/>
    </row>
    <row r="388" spans="1:19" ht="21.75" customHeight="1" x14ac:dyDescent="0.2">
      <c r="A388" s="7"/>
      <c r="B388" s="74" t="s">
        <v>2</v>
      </c>
      <c r="C388" s="74"/>
      <c r="D388" s="74"/>
      <c r="E388" s="74"/>
      <c r="F388" s="74"/>
      <c r="G388" s="74"/>
      <c r="H388" s="74"/>
      <c r="I388" s="74"/>
      <c r="J388" s="74"/>
      <c r="K388" s="74"/>
      <c r="L388" s="75"/>
      <c r="M388" s="10" t="s">
        <v>266</v>
      </c>
      <c r="N388" s="8">
        <v>200</v>
      </c>
      <c r="O388" s="9"/>
      <c r="P388" s="9"/>
      <c r="Q388" s="64">
        <v>200</v>
      </c>
      <c r="R388" s="63"/>
      <c r="S388" s="61"/>
    </row>
    <row r="389" spans="1:19" ht="21.75" customHeight="1" x14ac:dyDescent="0.2">
      <c r="A389" s="7"/>
      <c r="B389" s="74" t="s">
        <v>1</v>
      </c>
      <c r="C389" s="74"/>
      <c r="D389" s="74"/>
      <c r="E389" s="74"/>
      <c r="F389" s="74"/>
      <c r="G389" s="74"/>
      <c r="H389" s="74"/>
      <c r="I389" s="74"/>
      <c r="J389" s="74"/>
      <c r="K389" s="74"/>
      <c r="L389" s="75"/>
      <c r="M389" s="10" t="s">
        <v>266</v>
      </c>
      <c r="N389" s="8">
        <v>240</v>
      </c>
      <c r="O389" s="9">
        <v>1</v>
      </c>
      <c r="P389" s="9">
        <v>13</v>
      </c>
      <c r="Q389" s="64">
        <v>200</v>
      </c>
      <c r="R389" s="63"/>
      <c r="S389" s="61"/>
    </row>
    <row r="390" spans="1:19" ht="12.75" customHeight="1" x14ac:dyDescent="0.2">
      <c r="A390" s="7"/>
      <c r="B390" s="84" t="s">
        <v>267</v>
      </c>
      <c r="C390" s="84"/>
      <c r="D390" s="84"/>
      <c r="E390" s="84"/>
      <c r="F390" s="84"/>
      <c r="G390" s="84"/>
      <c r="H390" s="84"/>
      <c r="I390" s="84"/>
      <c r="J390" s="84"/>
      <c r="K390" s="84"/>
      <c r="L390" s="85"/>
      <c r="M390" s="13" t="s">
        <v>268</v>
      </c>
      <c r="N390" s="11"/>
      <c r="O390" s="12"/>
      <c r="P390" s="12"/>
      <c r="Q390" s="62">
        <v>1119</v>
      </c>
      <c r="R390" s="63"/>
      <c r="S390" s="61"/>
    </row>
    <row r="391" spans="1:19" ht="21.75" customHeight="1" x14ac:dyDescent="0.2">
      <c r="A391" s="7"/>
      <c r="B391" s="74" t="s">
        <v>2</v>
      </c>
      <c r="C391" s="74"/>
      <c r="D391" s="74"/>
      <c r="E391" s="74"/>
      <c r="F391" s="74"/>
      <c r="G391" s="74"/>
      <c r="H391" s="74"/>
      <c r="I391" s="74"/>
      <c r="J391" s="74"/>
      <c r="K391" s="74"/>
      <c r="L391" s="75"/>
      <c r="M391" s="10" t="s">
        <v>268</v>
      </c>
      <c r="N391" s="8">
        <v>200</v>
      </c>
      <c r="O391" s="9"/>
      <c r="P391" s="9"/>
      <c r="Q391" s="64">
        <v>1119</v>
      </c>
      <c r="R391" s="63"/>
      <c r="S391" s="61"/>
    </row>
    <row r="392" spans="1:19" ht="21.75" customHeight="1" x14ac:dyDescent="0.2">
      <c r="A392" s="7"/>
      <c r="B392" s="74" t="s">
        <v>1</v>
      </c>
      <c r="C392" s="74"/>
      <c r="D392" s="74"/>
      <c r="E392" s="74"/>
      <c r="F392" s="74"/>
      <c r="G392" s="74"/>
      <c r="H392" s="74"/>
      <c r="I392" s="74"/>
      <c r="J392" s="74"/>
      <c r="K392" s="74"/>
      <c r="L392" s="75"/>
      <c r="M392" s="10" t="s">
        <v>268</v>
      </c>
      <c r="N392" s="8">
        <v>240</v>
      </c>
      <c r="O392" s="9">
        <v>1</v>
      </c>
      <c r="P392" s="9">
        <v>13</v>
      </c>
      <c r="Q392" s="64">
        <v>1119</v>
      </c>
      <c r="R392" s="63"/>
      <c r="S392" s="61"/>
    </row>
    <row r="393" spans="1:19" ht="21.75" customHeight="1" x14ac:dyDescent="0.2">
      <c r="A393" s="7"/>
      <c r="B393" s="84" t="s">
        <v>269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5"/>
      <c r="M393" s="13" t="s">
        <v>270</v>
      </c>
      <c r="N393" s="11"/>
      <c r="O393" s="12"/>
      <c r="P393" s="12"/>
      <c r="Q393" s="62">
        <v>4438.0219999999999</v>
      </c>
      <c r="R393" s="63"/>
      <c r="S393" s="61"/>
    </row>
    <row r="394" spans="1:19" ht="42.75" customHeight="1" x14ac:dyDescent="0.2">
      <c r="A394" s="7"/>
      <c r="B394" s="74" t="s">
        <v>4</v>
      </c>
      <c r="C394" s="74"/>
      <c r="D394" s="74"/>
      <c r="E394" s="74"/>
      <c r="F394" s="74"/>
      <c r="G394" s="74"/>
      <c r="H394" s="74"/>
      <c r="I394" s="74"/>
      <c r="J394" s="74"/>
      <c r="K394" s="74"/>
      <c r="L394" s="75"/>
      <c r="M394" s="10" t="s">
        <v>270</v>
      </c>
      <c r="N394" s="8">
        <v>100</v>
      </c>
      <c r="O394" s="9"/>
      <c r="P394" s="9"/>
      <c r="Q394" s="64">
        <v>3142.96</v>
      </c>
      <c r="R394" s="63"/>
      <c r="S394" s="61"/>
    </row>
    <row r="395" spans="1:19" ht="12.75" customHeight="1" x14ac:dyDescent="0.2">
      <c r="A395" s="7"/>
      <c r="B395" s="74" t="s">
        <v>20</v>
      </c>
      <c r="C395" s="74"/>
      <c r="D395" s="74"/>
      <c r="E395" s="74"/>
      <c r="F395" s="74"/>
      <c r="G395" s="74"/>
      <c r="H395" s="74"/>
      <c r="I395" s="74"/>
      <c r="J395" s="74"/>
      <c r="K395" s="74"/>
      <c r="L395" s="75"/>
      <c r="M395" s="10" t="s">
        <v>270</v>
      </c>
      <c r="N395" s="8">
        <v>110</v>
      </c>
      <c r="O395" s="9">
        <v>1</v>
      </c>
      <c r="P395" s="9">
        <v>13</v>
      </c>
      <c r="Q395" s="64">
        <v>3142.96</v>
      </c>
      <c r="R395" s="63"/>
      <c r="S395" s="61"/>
    </row>
    <row r="396" spans="1:19" ht="21.75" customHeight="1" x14ac:dyDescent="0.2">
      <c r="A396" s="7"/>
      <c r="B396" s="74" t="s">
        <v>2</v>
      </c>
      <c r="C396" s="74"/>
      <c r="D396" s="74"/>
      <c r="E396" s="74"/>
      <c r="F396" s="74"/>
      <c r="G396" s="74"/>
      <c r="H396" s="74"/>
      <c r="I396" s="74"/>
      <c r="J396" s="74"/>
      <c r="K396" s="74"/>
      <c r="L396" s="75"/>
      <c r="M396" s="10" t="s">
        <v>270</v>
      </c>
      <c r="N396" s="8">
        <v>200</v>
      </c>
      <c r="O396" s="9"/>
      <c r="P396" s="9"/>
      <c r="Q396" s="64">
        <v>1255.0640000000001</v>
      </c>
      <c r="R396" s="63"/>
      <c r="S396" s="61"/>
    </row>
    <row r="397" spans="1:19" ht="21.75" customHeight="1" x14ac:dyDescent="0.2">
      <c r="A397" s="7"/>
      <c r="B397" s="74" t="s">
        <v>1</v>
      </c>
      <c r="C397" s="74"/>
      <c r="D397" s="74"/>
      <c r="E397" s="74"/>
      <c r="F397" s="74"/>
      <c r="G397" s="74"/>
      <c r="H397" s="74"/>
      <c r="I397" s="74"/>
      <c r="J397" s="74"/>
      <c r="K397" s="74"/>
      <c r="L397" s="75"/>
      <c r="M397" s="10" t="s">
        <v>270</v>
      </c>
      <c r="N397" s="8">
        <v>240</v>
      </c>
      <c r="O397" s="9">
        <v>1</v>
      </c>
      <c r="P397" s="9">
        <v>13</v>
      </c>
      <c r="Q397" s="64">
        <v>1255.0640000000001</v>
      </c>
      <c r="R397" s="63"/>
      <c r="S397" s="61"/>
    </row>
    <row r="398" spans="1:19" ht="12.75" customHeight="1" x14ac:dyDescent="0.2">
      <c r="A398" s="7"/>
      <c r="B398" s="74" t="s">
        <v>26</v>
      </c>
      <c r="C398" s="74"/>
      <c r="D398" s="74"/>
      <c r="E398" s="74"/>
      <c r="F398" s="74"/>
      <c r="G398" s="74"/>
      <c r="H398" s="74"/>
      <c r="I398" s="74"/>
      <c r="J398" s="74"/>
      <c r="K398" s="74"/>
      <c r="L398" s="75"/>
      <c r="M398" s="10" t="s">
        <v>270</v>
      </c>
      <c r="N398" s="8">
        <v>800</v>
      </c>
      <c r="O398" s="9"/>
      <c r="P398" s="9"/>
      <c r="Q398" s="64">
        <v>39.997999999999998</v>
      </c>
      <c r="R398" s="63"/>
      <c r="S398" s="61"/>
    </row>
    <row r="399" spans="1:19" ht="12.75" customHeight="1" x14ac:dyDescent="0.2">
      <c r="A399" s="7"/>
      <c r="B399" s="74" t="s">
        <v>25</v>
      </c>
      <c r="C399" s="74"/>
      <c r="D399" s="74"/>
      <c r="E399" s="74"/>
      <c r="F399" s="74"/>
      <c r="G399" s="74"/>
      <c r="H399" s="74"/>
      <c r="I399" s="74"/>
      <c r="J399" s="74"/>
      <c r="K399" s="74"/>
      <c r="L399" s="75"/>
      <c r="M399" s="10" t="s">
        <v>270</v>
      </c>
      <c r="N399" s="8">
        <v>850</v>
      </c>
      <c r="O399" s="9">
        <v>1</v>
      </c>
      <c r="P399" s="9">
        <v>13</v>
      </c>
      <c r="Q399" s="64">
        <v>39.997999999999998</v>
      </c>
      <c r="R399" s="63"/>
      <c r="S399" s="61"/>
    </row>
    <row r="400" spans="1:19" ht="21.75" customHeight="1" x14ac:dyDescent="0.2">
      <c r="A400" s="7"/>
      <c r="B400" s="84" t="s">
        <v>14</v>
      </c>
      <c r="C400" s="84"/>
      <c r="D400" s="84"/>
      <c r="E400" s="84"/>
      <c r="F400" s="84"/>
      <c r="G400" s="84"/>
      <c r="H400" s="84"/>
      <c r="I400" s="84"/>
      <c r="J400" s="84"/>
      <c r="K400" s="84"/>
      <c r="L400" s="85"/>
      <c r="M400" s="13" t="s">
        <v>12</v>
      </c>
      <c r="N400" s="11"/>
      <c r="O400" s="12"/>
      <c r="P400" s="12"/>
      <c r="Q400" s="62">
        <v>85318.399999999994</v>
      </c>
      <c r="R400" s="63"/>
      <c r="S400" s="61"/>
    </row>
    <row r="401" spans="1:19" ht="12.75" customHeight="1" x14ac:dyDescent="0.2">
      <c r="A401" s="7"/>
      <c r="B401" s="74" t="s">
        <v>8</v>
      </c>
      <c r="C401" s="74"/>
      <c r="D401" s="74"/>
      <c r="E401" s="74"/>
      <c r="F401" s="74"/>
      <c r="G401" s="74"/>
      <c r="H401" s="74"/>
      <c r="I401" s="74"/>
      <c r="J401" s="74"/>
      <c r="K401" s="74"/>
      <c r="L401" s="75"/>
      <c r="M401" s="10" t="s">
        <v>12</v>
      </c>
      <c r="N401" s="8">
        <v>500</v>
      </c>
      <c r="O401" s="9"/>
      <c r="P401" s="9"/>
      <c r="Q401" s="64">
        <v>85318.399999999994</v>
      </c>
      <c r="R401" s="63"/>
      <c r="S401" s="61"/>
    </row>
    <row r="402" spans="1:19" ht="12.75" customHeight="1" x14ac:dyDescent="0.2">
      <c r="A402" s="7"/>
      <c r="B402" s="74" t="s">
        <v>13</v>
      </c>
      <c r="C402" s="74"/>
      <c r="D402" s="74"/>
      <c r="E402" s="74"/>
      <c r="F402" s="74"/>
      <c r="G402" s="74"/>
      <c r="H402" s="74"/>
      <c r="I402" s="74"/>
      <c r="J402" s="74"/>
      <c r="K402" s="74"/>
      <c r="L402" s="75"/>
      <c r="M402" s="10" t="s">
        <v>12</v>
      </c>
      <c r="N402" s="8">
        <v>510</v>
      </c>
      <c r="O402" s="9">
        <v>14</v>
      </c>
      <c r="P402" s="9">
        <v>1</v>
      </c>
      <c r="Q402" s="64">
        <v>85318.399999999994</v>
      </c>
      <c r="R402" s="63"/>
      <c r="S402" s="61"/>
    </row>
    <row r="403" spans="1:19" ht="68.25" customHeight="1" x14ac:dyDescent="0.2">
      <c r="A403" s="7"/>
      <c r="B403" s="84" t="s">
        <v>271</v>
      </c>
      <c r="C403" s="84"/>
      <c r="D403" s="84"/>
      <c r="E403" s="84"/>
      <c r="F403" s="84"/>
      <c r="G403" s="84"/>
      <c r="H403" s="84"/>
      <c r="I403" s="84"/>
      <c r="J403" s="84"/>
      <c r="K403" s="84"/>
      <c r="L403" s="85"/>
      <c r="M403" s="13" t="s">
        <v>272</v>
      </c>
      <c r="N403" s="11"/>
      <c r="O403" s="12"/>
      <c r="P403" s="12"/>
      <c r="Q403" s="62">
        <v>157154.6</v>
      </c>
      <c r="R403" s="63"/>
      <c r="S403" s="61"/>
    </row>
    <row r="404" spans="1:19" ht="42.75" customHeight="1" x14ac:dyDescent="0.2">
      <c r="A404" s="7"/>
      <c r="B404" s="74" t="s">
        <v>4</v>
      </c>
      <c r="C404" s="74"/>
      <c r="D404" s="74"/>
      <c r="E404" s="74"/>
      <c r="F404" s="74"/>
      <c r="G404" s="74"/>
      <c r="H404" s="74"/>
      <c r="I404" s="74"/>
      <c r="J404" s="74"/>
      <c r="K404" s="74"/>
      <c r="L404" s="75"/>
      <c r="M404" s="10" t="s">
        <v>272</v>
      </c>
      <c r="N404" s="8">
        <v>100</v>
      </c>
      <c r="O404" s="9"/>
      <c r="P404" s="9"/>
      <c r="Q404" s="64">
        <f>Q405+Q406+Q407+Q408+Q409</f>
        <v>72785.010000000009</v>
      </c>
      <c r="R404" s="63"/>
      <c r="S404" s="61"/>
    </row>
    <row r="405" spans="1:19" ht="12.75" customHeight="1" x14ac:dyDescent="0.2">
      <c r="A405" s="7"/>
      <c r="B405" s="74" t="s">
        <v>20</v>
      </c>
      <c r="C405" s="74"/>
      <c r="D405" s="74"/>
      <c r="E405" s="74"/>
      <c r="F405" s="74"/>
      <c r="G405" s="74"/>
      <c r="H405" s="74"/>
      <c r="I405" s="74"/>
      <c r="J405" s="74"/>
      <c r="K405" s="74"/>
      <c r="L405" s="75"/>
      <c r="M405" s="10" t="s">
        <v>272</v>
      </c>
      <c r="N405" s="8">
        <v>110</v>
      </c>
      <c r="O405" s="9">
        <v>7</v>
      </c>
      <c r="P405" s="9">
        <v>1</v>
      </c>
      <c r="Q405" s="64">
        <v>12940.5</v>
      </c>
      <c r="R405" s="63"/>
      <c r="S405" s="61"/>
    </row>
    <row r="406" spans="1:19" ht="12.75" customHeight="1" x14ac:dyDescent="0.2">
      <c r="A406" s="7"/>
      <c r="B406" s="74" t="s">
        <v>20</v>
      </c>
      <c r="C406" s="74"/>
      <c r="D406" s="74"/>
      <c r="E406" s="74"/>
      <c r="F406" s="74"/>
      <c r="G406" s="74"/>
      <c r="H406" s="74"/>
      <c r="I406" s="74"/>
      <c r="J406" s="74"/>
      <c r="K406" s="74"/>
      <c r="L406" s="75"/>
      <c r="M406" s="10" t="s">
        <v>272</v>
      </c>
      <c r="N406" s="8">
        <v>110</v>
      </c>
      <c r="O406" s="9">
        <v>7</v>
      </c>
      <c r="P406" s="9">
        <v>2</v>
      </c>
      <c r="Q406" s="64">
        <v>39285.800000000003</v>
      </c>
      <c r="R406" s="63"/>
      <c r="S406" s="61"/>
    </row>
    <row r="407" spans="1:19" ht="12.75" customHeight="1" x14ac:dyDescent="0.2">
      <c r="A407" s="7"/>
      <c r="B407" s="74" t="s">
        <v>20</v>
      </c>
      <c r="C407" s="74"/>
      <c r="D407" s="74"/>
      <c r="E407" s="74"/>
      <c r="F407" s="74"/>
      <c r="G407" s="74"/>
      <c r="H407" s="74"/>
      <c r="I407" s="74"/>
      <c r="J407" s="74"/>
      <c r="K407" s="74"/>
      <c r="L407" s="75"/>
      <c r="M407" s="10" t="s">
        <v>272</v>
      </c>
      <c r="N407" s="8">
        <v>110</v>
      </c>
      <c r="O407" s="9">
        <v>7</v>
      </c>
      <c r="P407" s="9">
        <v>3</v>
      </c>
      <c r="Q407" s="64">
        <v>4241.1099999999997</v>
      </c>
      <c r="R407" s="63"/>
      <c r="S407" s="61"/>
    </row>
    <row r="408" spans="1:19" ht="12.75" customHeight="1" x14ac:dyDescent="0.2">
      <c r="A408" s="7"/>
      <c r="B408" s="74" t="s">
        <v>20</v>
      </c>
      <c r="C408" s="74"/>
      <c r="D408" s="74"/>
      <c r="E408" s="74"/>
      <c r="F408" s="74"/>
      <c r="G408" s="74"/>
      <c r="H408" s="74"/>
      <c r="I408" s="74"/>
      <c r="J408" s="74"/>
      <c r="K408" s="74"/>
      <c r="L408" s="75"/>
      <c r="M408" s="10" t="s">
        <v>272</v>
      </c>
      <c r="N408" s="8">
        <v>110</v>
      </c>
      <c r="O408" s="9">
        <v>7</v>
      </c>
      <c r="P408" s="9">
        <v>9</v>
      </c>
      <c r="Q408" s="64">
        <v>217.6</v>
      </c>
      <c r="R408" s="63"/>
      <c r="S408" s="61"/>
    </row>
    <row r="409" spans="1:19" ht="12.75" customHeight="1" x14ac:dyDescent="0.2">
      <c r="A409" s="7"/>
      <c r="B409" s="74" t="s">
        <v>20</v>
      </c>
      <c r="C409" s="74"/>
      <c r="D409" s="74"/>
      <c r="E409" s="74"/>
      <c r="F409" s="74"/>
      <c r="G409" s="74"/>
      <c r="H409" s="74"/>
      <c r="I409" s="74"/>
      <c r="J409" s="74"/>
      <c r="K409" s="74"/>
      <c r="L409" s="75"/>
      <c r="M409" s="10" t="s">
        <v>272</v>
      </c>
      <c r="N409" s="8">
        <v>110</v>
      </c>
      <c r="O409" s="9">
        <v>8</v>
      </c>
      <c r="P409" s="9">
        <v>1</v>
      </c>
      <c r="Q409" s="64">
        <v>16100</v>
      </c>
      <c r="R409" s="63"/>
      <c r="S409" s="61"/>
    </row>
    <row r="410" spans="1:19" ht="21.75" customHeight="1" x14ac:dyDescent="0.2">
      <c r="A410" s="7"/>
      <c r="B410" s="74" t="s">
        <v>2</v>
      </c>
      <c r="C410" s="74"/>
      <c r="D410" s="74"/>
      <c r="E410" s="74"/>
      <c r="F410" s="74"/>
      <c r="G410" s="74"/>
      <c r="H410" s="74"/>
      <c r="I410" s="74"/>
      <c r="J410" s="74"/>
      <c r="K410" s="74"/>
      <c r="L410" s="75"/>
      <c r="M410" s="10" t="s">
        <v>272</v>
      </c>
      <c r="N410" s="8">
        <v>200</v>
      </c>
      <c r="O410" s="9"/>
      <c r="P410" s="9"/>
      <c r="Q410" s="64">
        <f>Q411+Q412+Q413+Q414</f>
        <v>3701.2984999999999</v>
      </c>
      <c r="R410" s="63"/>
      <c r="S410" s="61"/>
    </row>
    <row r="411" spans="1:19" ht="21.75" customHeight="1" x14ac:dyDescent="0.2">
      <c r="A411" s="7"/>
      <c r="B411" s="74" t="s">
        <v>1</v>
      </c>
      <c r="C411" s="74"/>
      <c r="D411" s="74"/>
      <c r="E411" s="74"/>
      <c r="F411" s="74"/>
      <c r="G411" s="74"/>
      <c r="H411" s="74"/>
      <c r="I411" s="74"/>
      <c r="J411" s="74"/>
      <c r="K411" s="74"/>
      <c r="L411" s="75"/>
      <c r="M411" s="10" t="s">
        <v>272</v>
      </c>
      <c r="N411" s="8">
        <v>240</v>
      </c>
      <c r="O411" s="9">
        <v>1</v>
      </c>
      <c r="P411" s="9">
        <v>13</v>
      </c>
      <c r="Q411" s="64">
        <v>0.4985</v>
      </c>
      <c r="R411" s="63"/>
      <c r="S411" s="61"/>
    </row>
    <row r="412" spans="1:19" ht="21.75" customHeight="1" x14ac:dyDescent="0.2">
      <c r="A412" s="7"/>
      <c r="B412" s="74" t="s">
        <v>1</v>
      </c>
      <c r="C412" s="74"/>
      <c r="D412" s="74"/>
      <c r="E412" s="74"/>
      <c r="F412" s="74"/>
      <c r="G412" s="74"/>
      <c r="H412" s="74"/>
      <c r="I412" s="74"/>
      <c r="J412" s="74"/>
      <c r="K412" s="74"/>
      <c r="L412" s="75"/>
      <c r="M412" s="10" t="s">
        <v>272</v>
      </c>
      <c r="N412" s="8">
        <v>240</v>
      </c>
      <c r="O412" s="9">
        <v>5</v>
      </c>
      <c r="P412" s="9">
        <v>2</v>
      </c>
      <c r="Q412" s="64">
        <v>805.8</v>
      </c>
      <c r="R412" s="63"/>
      <c r="S412" s="61"/>
    </row>
    <row r="413" spans="1:19" ht="21.75" customHeight="1" x14ac:dyDescent="0.2">
      <c r="A413" s="7"/>
      <c r="B413" s="74" t="s">
        <v>1</v>
      </c>
      <c r="C413" s="74"/>
      <c r="D413" s="74"/>
      <c r="E413" s="74"/>
      <c r="F413" s="74"/>
      <c r="G413" s="74"/>
      <c r="H413" s="74"/>
      <c r="I413" s="74"/>
      <c r="J413" s="74"/>
      <c r="K413" s="74"/>
      <c r="L413" s="75"/>
      <c r="M413" s="10" t="s">
        <v>272</v>
      </c>
      <c r="N413" s="8">
        <v>240</v>
      </c>
      <c r="O413" s="9">
        <v>7</v>
      </c>
      <c r="P413" s="9">
        <v>1</v>
      </c>
      <c r="Q413" s="64">
        <v>1550</v>
      </c>
      <c r="R413" s="63"/>
      <c r="S413" s="61"/>
    </row>
    <row r="414" spans="1:19" ht="21.75" customHeight="1" x14ac:dyDescent="0.2">
      <c r="A414" s="7"/>
      <c r="B414" s="74" t="s">
        <v>1</v>
      </c>
      <c r="C414" s="74"/>
      <c r="D414" s="74"/>
      <c r="E414" s="74"/>
      <c r="F414" s="74"/>
      <c r="G414" s="74"/>
      <c r="H414" s="74"/>
      <c r="I414" s="74"/>
      <c r="J414" s="74"/>
      <c r="K414" s="74"/>
      <c r="L414" s="75"/>
      <c r="M414" s="10" t="s">
        <v>272</v>
      </c>
      <c r="N414" s="8">
        <v>240</v>
      </c>
      <c r="O414" s="9">
        <v>7</v>
      </c>
      <c r="P414" s="9">
        <v>2</v>
      </c>
      <c r="Q414" s="64">
        <v>1345</v>
      </c>
      <c r="R414" s="63"/>
      <c r="S414" s="61"/>
    </row>
    <row r="415" spans="1:19" ht="12.75" customHeight="1" x14ac:dyDescent="0.2">
      <c r="A415" s="7"/>
      <c r="B415" s="74" t="s">
        <v>8</v>
      </c>
      <c r="C415" s="74"/>
      <c r="D415" s="74"/>
      <c r="E415" s="74"/>
      <c r="F415" s="74"/>
      <c r="G415" s="74"/>
      <c r="H415" s="74"/>
      <c r="I415" s="74"/>
      <c r="J415" s="74"/>
      <c r="K415" s="74"/>
      <c r="L415" s="75"/>
      <c r="M415" s="10" t="s">
        <v>272</v>
      </c>
      <c r="N415" s="8">
        <v>500</v>
      </c>
      <c r="O415" s="9"/>
      <c r="P415" s="9"/>
      <c r="Q415" s="64">
        <f>Q416+Q417</f>
        <v>64715.73</v>
      </c>
      <c r="R415" s="63"/>
      <c r="S415" s="61"/>
    </row>
    <row r="416" spans="1:19" ht="12.75" customHeight="1" x14ac:dyDescent="0.2">
      <c r="A416" s="7"/>
      <c r="B416" s="74" t="s">
        <v>13</v>
      </c>
      <c r="C416" s="74"/>
      <c r="D416" s="74"/>
      <c r="E416" s="74"/>
      <c r="F416" s="74"/>
      <c r="G416" s="74"/>
      <c r="H416" s="74"/>
      <c r="I416" s="74"/>
      <c r="J416" s="74"/>
      <c r="K416" s="74"/>
      <c r="L416" s="75"/>
      <c r="M416" s="10" t="s">
        <v>272</v>
      </c>
      <c r="N416" s="8">
        <v>510</v>
      </c>
      <c r="O416" s="9">
        <v>14</v>
      </c>
      <c r="P416" s="9">
        <v>1</v>
      </c>
      <c r="Q416" s="64">
        <v>41091.800000000003</v>
      </c>
      <c r="R416" s="63"/>
      <c r="S416" s="61"/>
    </row>
    <row r="417" spans="1:19" ht="12.75" customHeight="1" x14ac:dyDescent="0.2">
      <c r="A417" s="7"/>
      <c r="B417" s="74" t="s">
        <v>273</v>
      </c>
      <c r="C417" s="74"/>
      <c r="D417" s="74"/>
      <c r="E417" s="74"/>
      <c r="F417" s="74"/>
      <c r="G417" s="74"/>
      <c r="H417" s="74"/>
      <c r="I417" s="74"/>
      <c r="J417" s="74"/>
      <c r="K417" s="74"/>
      <c r="L417" s="75"/>
      <c r="M417" s="10" t="s">
        <v>272</v>
      </c>
      <c r="N417" s="8">
        <v>520</v>
      </c>
      <c r="O417" s="9">
        <v>14</v>
      </c>
      <c r="P417" s="9">
        <v>3</v>
      </c>
      <c r="Q417" s="64">
        <v>23623.93</v>
      </c>
      <c r="R417" s="63"/>
      <c r="S417" s="61"/>
    </row>
    <row r="418" spans="1:19" ht="21.75" customHeight="1" x14ac:dyDescent="0.2">
      <c r="A418" s="7"/>
      <c r="B418" s="74" t="s">
        <v>28</v>
      </c>
      <c r="C418" s="74"/>
      <c r="D418" s="74"/>
      <c r="E418" s="74"/>
      <c r="F418" s="74"/>
      <c r="G418" s="74"/>
      <c r="H418" s="74"/>
      <c r="I418" s="74"/>
      <c r="J418" s="74"/>
      <c r="K418" s="74"/>
      <c r="L418" s="75"/>
      <c r="M418" s="10" t="s">
        <v>272</v>
      </c>
      <c r="N418" s="8">
        <v>600</v>
      </c>
      <c r="O418" s="9"/>
      <c r="P418" s="9"/>
      <c r="Q418" s="64">
        <f>Q419+Q420+Q421+Q422</f>
        <v>15952.5615</v>
      </c>
      <c r="R418" s="63"/>
      <c r="S418" s="61"/>
    </row>
    <row r="419" spans="1:19" ht="12.75" customHeight="1" x14ac:dyDescent="0.2">
      <c r="A419" s="7"/>
      <c r="B419" s="74" t="s">
        <v>27</v>
      </c>
      <c r="C419" s="74"/>
      <c r="D419" s="74"/>
      <c r="E419" s="74"/>
      <c r="F419" s="74"/>
      <c r="G419" s="74"/>
      <c r="H419" s="74"/>
      <c r="I419" s="74"/>
      <c r="J419" s="74"/>
      <c r="K419" s="74"/>
      <c r="L419" s="75"/>
      <c r="M419" s="10" t="s">
        <v>272</v>
      </c>
      <c r="N419" s="8">
        <v>610</v>
      </c>
      <c r="O419" s="9">
        <v>7</v>
      </c>
      <c r="P419" s="9">
        <v>2</v>
      </c>
      <c r="Q419" s="64">
        <v>8176.9014999999999</v>
      </c>
      <c r="R419" s="63"/>
      <c r="S419" s="61"/>
    </row>
    <row r="420" spans="1:19" ht="12.75" customHeight="1" x14ac:dyDescent="0.2">
      <c r="A420" s="7"/>
      <c r="B420" s="74" t="s">
        <v>27</v>
      </c>
      <c r="C420" s="74"/>
      <c r="D420" s="74"/>
      <c r="E420" s="74"/>
      <c r="F420" s="74"/>
      <c r="G420" s="74"/>
      <c r="H420" s="74"/>
      <c r="I420" s="74"/>
      <c r="J420" s="74"/>
      <c r="K420" s="74"/>
      <c r="L420" s="75"/>
      <c r="M420" s="10" t="s">
        <v>272</v>
      </c>
      <c r="N420" s="8">
        <v>610</v>
      </c>
      <c r="O420" s="9">
        <v>7</v>
      </c>
      <c r="P420" s="9">
        <v>3</v>
      </c>
      <c r="Q420" s="64">
        <v>6464.59</v>
      </c>
      <c r="R420" s="63"/>
      <c r="S420" s="61"/>
    </row>
    <row r="421" spans="1:19" ht="12.75" customHeight="1" x14ac:dyDescent="0.2">
      <c r="A421" s="7"/>
      <c r="B421" s="74" t="s">
        <v>27</v>
      </c>
      <c r="C421" s="74"/>
      <c r="D421" s="74"/>
      <c r="E421" s="74"/>
      <c r="F421" s="74"/>
      <c r="G421" s="74"/>
      <c r="H421" s="74"/>
      <c r="I421" s="74"/>
      <c r="J421" s="74"/>
      <c r="K421" s="74"/>
      <c r="L421" s="75"/>
      <c r="M421" s="10" t="s">
        <v>272</v>
      </c>
      <c r="N421" s="8">
        <v>610</v>
      </c>
      <c r="O421" s="9">
        <v>8</v>
      </c>
      <c r="P421" s="9">
        <v>1</v>
      </c>
      <c r="Q421" s="64">
        <v>1111.07</v>
      </c>
      <c r="R421" s="63"/>
      <c r="S421" s="61"/>
    </row>
    <row r="422" spans="1:19" ht="12.75" customHeight="1" x14ac:dyDescent="0.2">
      <c r="A422" s="7"/>
      <c r="B422" s="74" t="s">
        <v>27</v>
      </c>
      <c r="C422" s="74"/>
      <c r="D422" s="74"/>
      <c r="E422" s="74"/>
      <c r="F422" s="74"/>
      <c r="G422" s="74"/>
      <c r="H422" s="74"/>
      <c r="I422" s="74"/>
      <c r="J422" s="74"/>
      <c r="K422" s="74"/>
      <c r="L422" s="75"/>
      <c r="M422" s="10" t="s">
        <v>272</v>
      </c>
      <c r="N422" s="8">
        <v>610</v>
      </c>
      <c r="O422" s="9">
        <v>10</v>
      </c>
      <c r="P422" s="9">
        <v>3</v>
      </c>
      <c r="Q422" s="64">
        <v>200</v>
      </c>
      <c r="R422" s="63"/>
      <c r="S422" s="61"/>
    </row>
    <row r="423" spans="1:19" ht="53.25" customHeight="1" x14ac:dyDescent="0.2">
      <c r="A423" s="7"/>
      <c r="B423" s="84" t="s">
        <v>274</v>
      </c>
      <c r="C423" s="84"/>
      <c r="D423" s="84"/>
      <c r="E423" s="84"/>
      <c r="F423" s="84"/>
      <c r="G423" s="84"/>
      <c r="H423" s="84"/>
      <c r="I423" s="84"/>
      <c r="J423" s="84"/>
      <c r="K423" s="84"/>
      <c r="L423" s="85"/>
      <c r="M423" s="13" t="s">
        <v>275</v>
      </c>
      <c r="N423" s="11"/>
      <c r="O423" s="12"/>
      <c r="P423" s="12"/>
      <c r="Q423" s="62">
        <v>410.9</v>
      </c>
      <c r="R423" s="63"/>
      <c r="S423" s="61"/>
    </row>
    <row r="424" spans="1:19" ht="12.75" customHeight="1" x14ac:dyDescent="0.2">
      <c r="A424" s="7"/>
      <c r="B424" s="74" t="s">
        <v>8</v>
      </c>
      <c r="C424" s="74"/>
      <c r="D424" s="74"/>
      <c r="E424" s="74"/>
      <c r="F424" s="74"/>
      <c r="G424" s="74"/>
      <c r="H424" s="74"/>
      <c r="I424" s="74"/>
      <c r="J424" s="74"/>
      <c r="K424" s="74"/>
      <c r="L424" s="75"/>
      <c r="M424" s="10" t="s">
        <v>275</v>
      </c>
      <c r="N424" s="8">
        <v>500</v>
      </c>
      <c r="O424" s="9"/>
      <c r="P424" s="9"/>
      <c r="Q424" s="64">
        <v>410.9</v>
      </c>
      <c r="R424" s="63"/>
      <c r="S424" s="61"/>
    </row>
    <row r="425" spans="1:19" ht="12.75" customHeight="1" x14ac:dyDescent="0.2">
      <c r="A425" s="7"/>
      <c r="B425" s="74" t="s">
        <v>13</v>
      </c>
      <c r="C425" s="74"/>
      <c r="D425" s="74"/>
      <c r="E425" s="74"/>
      <c r="F425" s="74"/>
      <c r="G425" s="74"/>
      <c r="H425" s="74"/>
      <c r="I425" s="74"/>
      <c r="J425" s="74"/>
      <c r="K425" s="74"/>
      <c r="L425" s="75"/>
      <c r="M425" s="10" t="s">
        <v>275</v>
      </c>
      <c r="N425" s="8">
        <v>510</v>
      </c>
      <c r="O425" s="9">
        <v>14</v>
      </c>
      <c r="P425" s="9">
        <v>1</v>
      </c>
      <c r="Q425" s="64">
        <v>410.9</v>
      </c>
      <c r="R425" s="63"/>
      <c r="S425" s="61"/>
    </row>
    <row r="426" spans="1:19" ht="32.25" customHeight="1" x14ac:dyDescent="0.2">
      <c r="A426" s="7"/>
      <c r="B426" s="84" t="s">
        <v>276</v>
      </c>
      <c r="C426" s="84"/>
      <c r="D426" s="84"/>
      <c r="E426" s="84"/>
      <c r="F426" s="84"/>
      <c r="G426" s="84"/>
      <c r="H426" s="84"/>
      <c r="I426" s="84"/>
      <c r="J426" s="84"/>
      <c r="K426" s="84"/>
      <c r="L426" s="85"/>
      <c r="M426" s="13" t="s">
        <v>277</v>
      </c>
      <c r="N426" s="11"/>
      <c r="O426" s="12"/>
      <c r="P426" s="12"/>
      <c r="Q426" s="62">
        <v>4199.1000000000004</v>
      </c>
      <c r="R426" s="63"/>
      <c r="S426" s="61"/>
    </row>
    <row r="427" spans="1:19" ht="12.75" customHeight="1" x14ac:dyDescent="0.2">
      <c r="A427" s="7"/>
      <c r="B427" s="74" t="s">
        <v>8</v>
      </c>
      <c r="C427" s="74"/>
      <c r="D427" s="74"/>
      <c r="E427" s="74"/>
      <c r="F427" s="74"/>
      <c r="G427" s="74"/>
      <c r="H427" s="74"/>
      <c r="I427" s="74"/>
      <c r="J427" s="74"/>
      <c r="K427" s="74"/>
      <c r="L427" s="75"/>
      <c r="M427" s="10" t="s">
        <v>277</v>
      </c>
      <c r="N427" s="8">
        <v>500</v>
      </c>
      <c r="O427" s="9"/>
      <c r="P427" s="9"/>
      <c r="Q427" s="64">
        <v>4199.1000000000004</v>
      </c>
      <c r="R427" s="63"/>
      <c r="S427" s="61"/>
    </row>
    <row r="428" spans="1:19" ht="12.75" customHeight="1" x14ac:dyDescent="0.2">
      <c r="A428" s="7"/>
      <c r="B428" s="74" t="s">
        <v>57</v>
      </c>
      <c r="C428" s="74"/>
      <c r="D428" s="74"/>
      <c r="E428" s="74"/>
      <c r="F428" s="74"/>
      <c r="G428" s="74"/>
      <c r="H428" s="74"/>
      <c r="I428" s="74"/>
      <c r="J428" s="74"/>
      <c r="K428" s="74"/>
      <c r="L428" s="75"/>
      <c r="M428" s="10" t="s">
        <v>277</v>
      </c>
      <c r="N428" s="8">
        <v>540</v>
      </c>
      <c r="O428" s="9">
        <v>14</v>
      </c>
      <c r="P428" s="9">
        <v>3</v>
      </c>
      <c r="Q428" s="64">
        <v>4199.1000000000004</v>
      </c>
      <c r="R428" s="63"/>
      <c r="S428" s="61"/>
    </row>
    <row r="429" spans="1:19" ht="12.75" customHeight="1" x14ac:dyDescent="0.2">
      <c r="A429" s="7"/>
      <c r="B429" s="86" t="s">
        <v>11</v>
      </c>
      <c r="C429" s="86"/>
      <c r="D429" s="86"/>
      <c r="E429" s="86"/>
      <c r="F429" s="86"/>
      <c r="G429" s="86"/>
      <c r="H429" s="86"/>
      <c r="I429" s="86"/>
      <c r="J429" s="86"/>
      <c r="K429" s="86"/>
      <c r="L429" s="87"/>
      <c r="M429" s="16" t="s">
        <v>10</v>
      </c>
      <c r="N429" s="14"/>
      <c r="O429" s="15"/>
      <c r="P429" s="15"/>
      <c r="Q429" s="65">
        <v>10337.200000000001</v>
      </c>
      <c r="R429" s="63"/>
      <c r="S429" s="61"/>
    </row>
    <row r="430" spans="1:19" ht="32.25" customHeight="1" x14ac:dyDescent="0.2">
      <c r="A430" s="7"/>
      <c r="B430" s="84" t="s">
        <v>9</v>
      </c>
      <c r="C430" s="84"/>
      <c r="D430" s="84"/>
      <c r="E430" s="84"/>
      <c r="F430" s="84"/>
      <c r="G430" s="84"/>
      <c r="H430" s="84"/>
      <c r="I430" s="84"/>
      <c r="J430" s="84"/>
      <c r="K430" s="84"/>
      <c r="L430" s="85"/>
      <c r="M430" s="13" t="s">
        <v>6</v>
      </c>
      <c r="N430" s="11"/>
      <c r="O430" s="12"/>
      <c r="P430" s="12"/>
      <c r="Q430" s="62">
        <v>2263.6999999999998</v>
      </c>
      <c r="R430" s="63"/>
      <c r="S430" s="61"/>
    </row>
    <row r="431" spans="1:19" ht="12.75" customHeight="1" x14ac:dyDescent="0.2">
      <c r="A431" s="7"/>
      <c r="B431" s="74" t="s">
        <v>8</v>
      </c>
      <c r="C431" s="74"/>
      <c r="D431" s="74"/>
      <c r="E431" s="74"/>
      <c r="F431" s="74"/>
      <c r="G431" s="74"/>
      <c r="H431" s="74"/>
      <c r="I431" s="74"/>
      <c r="J431" s="74"/>
      <c r="K431" s="74"/>
      <c r="L431" s="75"/>
      <c r="M431" s="10" t="s">
        <v>6</v>
      </c>
      <c r="N431" s="8">
        <v>500</v>
      </c>
      <c r="O431" s="9"/>
      <c r="P431" s="9"/>
      <c r="Q431" s="64">
        <v>2263.6999999999998</v>
      </c>
      <c r="R431" s="63"/>
      <c r="S431" s="61"/>
    </row>
    <row r="432" spans="1:19" ht="12.75" customHeight="1" x14ac:dyDescent="0.2">
      <c r="A432" s="7"/>
      <c r="B432" s="74" t="s">
        <v>7</v>
      </c>
      <c r="C432" s="74"/>
      <c r="D432" s="74"/>
      <c r="E432" s="74"/>
      <c r="F432" s="74"/>
      <c r="G432" s="74"/>
      <c r="H432" s="74"/>
      <c r="I432" s="74"/>
      <c r="J432" s="74"/>
      <c r="K432" s="74"/>
      <c r="L432" s="75"/>
      <c r="M432" s="10" t="s">
        <v>6</v>
      </c>
      <c r="N432" s="8">
        <v>530</v>
      </c>
      <c r="O432" s="9">
        <v>2</v>
      </c>
      <c r="P432" s="9">
        <v>3</v>
      </c>
      <c r="Q432" s="64">
        <v>2263.6999999999998</v>
      </c>
      <c r="R432" s="63"/>
      <c r="S432" s="61"/>
    </row>
    <row r="433" spans="1:19" ht="71.25" customHeight="1" x14ac:dyDescent="0.2">
      <c r="A433" s="7"/>
      <c r="B433" s="84" t="s">
        <v>278</v>
      </c>
      <c r="C433" s="84"/>
      <c r="D433" s="84"/>
      <c r="E433" s="84"/>
      <c r="F433" s="84"/>
      <c r="G433" s="84"/>
      <c r="H433" s="84"/>
      <c r="I433" s="84"/>
      <c r="J433" s="84"/>
      <c r="K433" s="84"/>
      <c r="L433" s="85"/>
      <c r="M433" s="13" t="s">
        <v>279</v>
      </c>
      <c r="N433" s="11"/>
      <c r="O433" s="12"/>
      <c r="P433" s="12"/>
      <c r="Q433" s="62">
        <v>5630</v>
      </c>
      <c r="R433" s="63"/>
      <c r="S433" s="61"/>
    </row>
    <row r="434" spans="1:19" ht="12.75" customHeight="1" x14ac:dyDescent="0.2">
      <c r="A434" s="7"/>
      <c r="B434" s="74" t="s">
        <v>48</v>
      </c>
      <c r="C434" s="74"/>
      <c r="D434" s="74"/>
      <c r="E434" s="74"/>
      <c r="F434" s="74"/>
      <c r="G434" s="74"/>
      <c r="H434" s="74"/>
      <c r="I434" s="74"/>
      <c r="J434" s="74"/>
      <c r="K434" s="74"/>
      <c r="L434" s="75"/>
      <c r="M434" s="10" t="s">
        <v>279</v>
      </c>
      <c r="N434" s="8">
        <v>300</v>
      </c>
      <c r="O434" s="9"/>
      <c r="P434" s="9"/>
      <c r="Q434" s="64">
        <v>5630</v>
      </c>
      <c r="R434" s="63"/>
      <c r="S434" s="61"/>
    </row>
    <row r="435" spans="1:19" ht="21.75" customHeight="1" x14ac:dyDescent="0.2">
      <c r="A435" s="7"/>
      <c r="B435" s="74" t="s">
        <v>47</v>
      </c>
      <c r="C435" s="74"/>
      <c r="D435" s="74"/>
      <c r="E435" s="74"/>
      <c r="F435" s="74"/>
      <c r="G435" s="74"/>
      <c r="H435" s="74"/>
      <c r="I435" s="74"/>
      <c r="J435" s="74"/>
      <c r="K435" s="74"/>
      <c r="L435" s="75"/>
      <c r="M435" s="10" t="s">
        <v>279</v>
      </c>
      <c r="N435" s="8">
        <v>320</v>
      </c>
      <c r="O435" s="9">
        <v>10</v>
      </c>
      <c r="P435" s="9">
        <v>3</v>
      </c>
      <c r="Q435" s="64">
        <v>5630</v>
      </c>
      <c r="R435" s="63"/>
      <c r="S435" s="61"/>
    </row>
    <row r="436" spans="1:19" ht="42.75" customHeight="1" x14ac:dyDescent="0.2">
      <c r="A436" s="7"/>
      <c r="B436" s="84" t="s">
        <v>5</v>
      </c>
      <c r="C436" s="84"/>
      <c r="D436" s="84"/>
      <c r="E436" s="84"/>
      <c r="F436" s="84"/>
      <c r="G436" s="84"/>
      <c r="H436" s="84"/>
      <c r="I436" s="84"/>
      <c r="J436" s="84"/>
      <c r="K436" s="84"/>
      <c r="L436" s="85"/>
      <c r="M436" s="13" t="s">
        <v>0</v>
      </c>
      <c r="N436" s="11"/>
      <c r="O436" s="12"/>
      <c r="P436" s="12"/>
      <c r="Q436" s="62">
        <v>387</v>
      </c>
      <c r="R436" s="63"/>
      <c r="S436" s="61"/>
    </row>
    <row r="437" spans="1:19" ht="42.75" customHeight="1" x14ac:dyDescent="0.2">
      <c r="A437" s="7"/>
      <c r="B437" s="74" t="s">
        <v>4</v>
      </c>
      <c r="C437" s="74"/>
      <c r="D437" s="74"/>
      <c r="E437" s="74"/>
      <c r="F437" s="74"/>
      <c r="G437" s="74"/>
      <c r="H437" s="74"/>
      <c r="I437" s="74"/>
      <c r="J437" s="74"/>
      <c r="K437" s="74"/>
      <c r="L437" s="75"/>
      <c r="M437" s="10" t="s">
        <v>0</v>
      </c>
      <c r="N437" s="8">
        <v>100</v>
      </c>
      <c r="O437" s="9"/>
      <c r="P437" s="9"/>
      <c r="Q437" s="64">
        <v>322.5</v>
      </c>
      <c r="R437" s="63"/>
      <c r="S437" s="61"/>
    </row>
    <row r="438" spans="1:19" ht="21.75" customHeight="1" x14ac:dyDescent="0.2">
      <c r="A438" s="7"/>
      <c r="B438" s="74" t="s">
        <v>3</v>
      </c>
      <c r="C438" s="74"/>
      <c r="D438" s="74"/>
      <c r="E438" s="74"/>
      <c r="F438" s="74"/>
      <c r="G438" s="74"/>
      <c r="H438" s="74"/>
      <c r="I438" s="74"/>
      <c r="J438" s="74"/>
      <c r="K438" s="74"/>
      <c r="L438" s="75"/>
      <c r="M438" s="10" t="s">
        <v>0</v>
      </c>
      <c r="N438" s="8">
        <v>120</v>
      </c>
      <c r="O438" s="9">
        <v>1</v>
      </c>
      <c r="P438" s="9">
        <v>4</v>
      </c>
      <c r="Q438" s="64">
        <v>322.5</v>
      </c>
      <c r="R438" s="63"/>
      <c r="S438" s="61"/>
    </row>
    <row r="439" spans="1:19" ht="21.75" customHeight="1" x14ac:dyDescent="0.2">
      <c r="A439" s="7"/>
      <c r="B439" s="74" t="s">
        <v>2</v>
      </c>
      <c r="C439" s="74"/>
      <c r="D439" s="74"/>
      <c r="E439" s="74"/>
      <c r="F439" s="74"/>
      <c r="G439" s="74"/>
      <c r="H439" s="74"/>
      <c r="I439" s="74"/>
      <c r="J439" s="74"/>
      <c r="K439" s="74"/>
      <c r="L439" s="75"/>
      <c r="M439" s="10" t="s">
        <v>0</v>
      </c>
      <c r="N439" s="8">
        <v>200</v>
      </c>
      <c r="O439" s="9"/>
      <c r="P439" s="9"/>
      <c r="Q439" s="64">
        <v>64.5</v>
      </c>
      <c r="R439" s="63"/>
      <c r="S439" s="61"/>
    </row>
    <row r="440" spans="1:19" ht="21.75" customHeight="1" x14ac:dyDescent="0.2">
      <c r="A440" s="7"/>
      <c r="B440" s="74" t="s">
        <v>1</v>
      </c>
      <c r="C440" s="74"/>
      <c r="D440" s="74"/>
      <c r="E440" s="74"/>
      <c r="F440" s="74"/>
      <c r="G440" s="74"/>
      <c r="H440" s="74"/>
      <c r="I440" s="74"/>
      <c r="J440" s="74"/>
      <c r="K440" s="74"/>
      <c r="L440" s="75"/>
      <c r="M440" s="10" t="s">
        <v>0</v>
      </c>
      <c r="N440" s="8">
        <v>240</v>
      </c>
      <c r="O440" s="9">
        <v>1</v>
      </c>
      <c r="P440" s="9">
        <v>4</v>
      </c>
      <c r="Q440" s="64">
        <v>64.5</v>
      </c>
      <c r="R440" s="63"/>
      <c r="S440" s="61"/>
    </row>
    <row r="441" spans="1:19" ht="21.75" customHeight="1" x14ac:dyDescent="0.2">
      <c r="A441" s="7"/>
      <c r="B441" s="84" t="s">
        <v>280</v>
      </c>
      <c r="C441" s="84"/>
      <c r="D441" s="84"/>
      <c r="E441" s="84"/>
      <c r="F441" s="84"/>
      <c r="G441" s="84"/>
      <c r="H441" s="84"/>
      <c r="I441" s="84"/>
      <c r="J441" s="84"/>
      <c r="K441" s="84"/>
      <c r="L441" s="85"/>
      <c r="M441" s="13" t="s">
        <v>281</v>
      </c>
      <c r="N441" s="11"/>
      <c r="O441" s="12"/>
      <c r="P441" s="12"/>
      <c r="Q441" s="62">
        <v>2056.5</v>
      </c>
      <c r="R441" s="63"/>
      <c r="S441" s="61"/>
    </row>
    <row r="442" spans="1:19" ht="12.75" customHeight="1" x14ac:dyDescent="0.2">
      <c r="A442" s="7"/>
      <c r="B442" s="74" t="s">
        <v>8</v>
      </c>
      <c r="C442" s="74"/>
      <c r="D442" s="74"/>
      <c r="E442" s="74"/>
      <c r="F442" s="74"/>
      <c r="G442" s="74"/>
      <c r="H442" s="74"/>
      <c r="I442" s="74"/>
      <c r="J442" s="74"/>
      <c r="K442" s="74"/>
      <c r="L442" s="75"/>
      <c r="M442" s="10" t="s">
        <v>281</v>
      </c>
      <c r="N442" s="8">
        <v>500</v>
      </c>
      <c r="O442" s="9"/>
      <c r="P442" s="9"/>
      <c r="Q442" s="64">
        <v>2056.5</v>
      </c>
      <c r="R442" s="63"/>
      <c r="S442" s="61"/>
    </row>
    <row r="443" spans="1:19" ht="12.75" customHeight="1" x14ac:dyDescent="0.2">
      <c r="A443" s="7"/>
      <c r="B443" s="74" t="s">
        <v>57</v>
      </c>
      <c r="C443" s="74"/>
      <c r="D443" s="74"/>
      <c r="E443" s="74"/>
      <c r="F443" s="74"/>
      <c r="G443" s="74"/>
      <c r="H443" s="74"/>
      <c r="I443" s="74"/>
      <c r="J443" s="74"/>
      <c r="K443" s="74"/>
      <c r="L443" s="75"/>
      <c r="M443" s="10" t="s">
        <v>281</v>
      </c>
      <c r="N443" s="8">
        <v>540</v>
      </c>
      <c r="O443" s="9">
        <v>5</v>
      </c>
      <c r="P443" s="9">
        <v>3</v>
      </c>
      <c r="Q443" s="64">
        <v>2056.5</v>
      </c>
      <c r="R443" s="63"/>
      <c r="S443" s="61"/>
    </row>
    <row r="444" spans="1:19" ht="12.75" customHeight="1" thickBot="1" x14ac:dyDescent="0.25">
      <c r="A444" s="21"/>
      <c r="B444" s="67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68">
        <v>2251422.5016200002</v>
      </c>
      <c r="R444" s="69"/>
      <c r="S444" s="54"/>
    </row>
    <row r="445" spans="1:19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3"/>
      <c r="N445" s="23"/>
      <c r="O445" s="23"/>
      <c r="P445" s="23"/>
      <c r="Q445" s="2"/>
      <c r="R445" s="54"/>
      <c r="S445" s="2"/>
    </row>
  </sheetData>
  <mergeCells count="438">
    <mergeCell ref="A7:K7"/>
    <mergeCell ref="L7:P7"/>
    <mergeCell ref="B14:L14"/>
    <mergeCell ref="B15:L15"/>
    <mergeCell ref="B22:L22"/>
    <mergeCell ref="B23:L23"/>
    <mergeCell ref="B24:L24"/>
    <mergeCell ref="B25:L25"/>
    <mergeCell ref="B26:L26"/>
    <mergeCell ref="B27:L27"/>
    <mergeCell ref="B16:L16"/>
    <mergeCell ref="B17:L17"/>
    <mergeCell ref="B18:L18"/>
    <mergeCell ref="B19:L19"/>
    <mergeCell ref="B20:L20"/>
    <mergeCell ref="B21:L21"/>
    <mergeCell ref="B34:L34"/>
    <mergeCell ref="B35:L35"/>
    <mergeCell ref="B36:L36"/>
    <mergeCell ref="B37:L37"/>
    <mergeCell ref="B38:L38"/>
    <mergeCell ref="B39:L39"/>
    <mergeCell ref="B28:L28"/>
    <mergeCell ref="B29:L29"/>
    <mergeCell ref="B30:L30"/>
    <mergeCell ref="B31:L31"/>
    <mergeCell ref="B32:L32"/>
    <mergeCell ref="B33:L33"/>
    <mergeCell ref="B46:L46"/>
    <mergeCell ref="B47:L47"/>
    <mergeCell ref="B48:L48"/>
    <mergeCell ref="B49:L49"/>
    <mergeCell ref="B50:L50"/>
    <mergeCell ref="B51:L51"/>
    <mergeCell ref="B40:L40"/>
    <mergeCell ref="B41:L41"/>
    <mergeCell ref="B42:L42"/>
    <mergeCell ref="B43:L43"/>
    <mergeCell ref="B44:L44"/>
    <mergeCell ref="B45:L45"/>
    <mergeCell ref="B58:L58"/>
    <mergeCell ref="B59:L59"/>
    <mergeCell ref="B60:L60"/>
    <mergeCell ref="B61:L61"/>
    <mergeCell ref="B62:L62"/>
    <mergeCell ref="B63:L63"/>
    <mergeCell ref="B52:L52"/>
    <mergeCell ref="B53:L53"/>
    <mergeCell ref="B54:L54"/>
    <mergeCell ref="B55:L55"/>
    <mergeCell ref="B56:L56"/>
    <mergeCell ref="B57:L57"/>
    <mergeCell ref="B70:L70"/>
    <mergeCell ref="B71:L71"/>
    <mergeCell ref="B72:L72"/>
    <mergeCell ref="B73:L73"/>
    <mergeCell ref="B74:L74"/>
    <mergeCell ref="B75:L75"/>
    <mergeCell ref="B64:L64"/>
    <mergeCell ref="B65:L65"/>
    <mergeCell ref="B66:L66"/>
    <mergeCell ref="B67:L67"/>
    <mergeCell ref="B68:L68"/>
    <mergeCell ref="B69:L69"/>
    <mergeCell ref="B82:L82"/>
    <mergeCell ref="B83:L83"/>
    <mergeCell ref="B84:L84"/>
    <mergeCell ref="B85:L85"/>
    <mergeCell ref="B86:L86"/>
    <mergeCell ref="B87:L87"/>
    <mergeCell ref="B76:L76"/>
    <mergeCell ref="B77:L77"/>
    <mergeCell ref="B78:L78"/>
    <mergeCell ref="B79:L79"/>
    <mergeCell ref="B80:L80"/>
    <mergeCell ref="B81:L81"/>
    <mergeCell ref="B94:L94"/>
    <mergeCell ref="B95:L95"/>
    <mergeCell ref="B96:L96"/>
    <mergeCell ref="B97:L97"/>
    <mergeCell ref="B98:L98"/>
    <mergeCell ref="B99:L99"/>
    <mergeCell ref="B88:L88"/>
    <mergeCell ref="B89:L89"/>
    <mergeCell ref="B90:L90"/>
    <mergeCell ref="B91:L91"/>
    <mergeCell ref="B92:L92"/>
    <mergeCell ref="B93:L93"/>
    <mergeCell ref="B106:L106"/>
    <mergeCell ref="B107:L107"/>
    <mergeCell ref="B108:L108"/>
    <mergeCell ref="B109:L109"/>
    <mergeCell ref="B110:L110"/>
    <mergeCell ref="B111:L111"/>
    <mergeCell ref="B100:L100"/>
    <mergeCell ref="B101:L101"/>
    <mergeCell ref="B102:L102"/>
    <mergeCell ref="B103:L103"/>
    <mergeCell ref="B104:L104"/>
    <mergeCell ref="B105:L105"/>
    <mergeCell ref="B118:L118"/>
    <mergeCell ref="B119:L119"/>
    <mergeCell ref="B120:L120"/>
    <mergeCell ref="B121:L121"/>
    <mergeCell ref="B122:L122"/>
    <mergeCell ref="B123:L123"/>
    <mergeCell ref="B112:L112"/>
    <mergeCell ref="B113:L113"/>
    <mergeCell ref="B114:L114"/>
    <mergeCell ref="B115:L115"/>
    <mergeCell ref="B116:L116"/>
    <mergeCell ref="B117:L117"/>
    <mergeCell ref="B130:L130"/>
    <mergeCell ref="B131:L131"/>
    <mergeCell ref="B132:L132"/>
    <mergeCell ref="B133:L133"/>
    <mergeCell ref="B134:L134"/>
    <mergeCell ref="B135:L135"/>
    <mergeCell ref="B124:L124"/>
    <mergeCell ref="B125:L125"/>
    <mergeCell ref="B126:L126"/>
    <mergeCell ref="B127:L127"/>
    <mergeCell ref="B128:L128"/>
    <mergeCell ref="B129:L129"/>
    <mergeCell ref="B142:L142"/>
    <mergeCell ref="B143:L143"/>
    <mergeCell ref="B144:L144"/>
    <mergeCell ref="B145:L145"/>
    <mergeCell ref="B146:L146"/>
    <mergeCell ref="B147:L147"/>
    <mergeCell ref="B136:L136"/>
    <mergeCell ref="B137:L137"/>
    <mergeCell ref="B138:L138"/>
    <mergeCell ref="B139:L139"/>
    <mergeCell ref="B140:L140"/>
    <mergeCell ref="B141:L141"/>
    <mergeCell ref="B154:L154"/>
    <mergeCell ref="B155:L155"/>
    <mergeCell ref="B156:L156"/>
    <mergeCell ref="B157:L157"/>
    <mergeCell ref="B158:L158"/>
    <mergeCell ref="B159:L159"/>
    <mergeCell ref="B148:L148"/>
    <mergeCell ref="B149:L149"/>
    <mergeCell ref="B150:L150"/>
    <mergeCell ref="B151:L151"/>
    <mergeCell ref="B152:L152"/>
    <mergeCell ref="B153:L153"/>
    <mergeCell ref="B166:L166"/>
    <mergeCell ref="B167:L167"/>
    <mergeCell ref="B168:L168"/>
    <mergeCell ref="B169:L169"/>
    <mergeCell ref="B170:L170"/>
    <mergeCell ref="B171:L171"/>
    <mergeCell ref="B160:L160"/>
    <mergeCell ref="B161:L161"/>
    <mergeCell ref="B162:L162"/>
    <mergeCell ref="B163:L163"/>
    <mergeCell ref="B164:L164"/>
    <mergeCell ref="B165:L165"/>
    <mergeCell ref="B178:L178"/>
    <mergeCell ref="B179:L179"/>
    <mergeCell ref="B180:L180"/>
    <mergeCell ref="B181:L181"/>
    <mergeCell ref="B182:L182"/>
    <mergeCell ref="B183:L183"/>
    <mergeCell ref="B172:L172"/>
    <mergeCell ref="B173:L173"/>
    <mergeCell ref="B174:L174"/>
    <mergeCell ref="B175:L175"/>
    <mergeCell ref="B176:L176"/>
    <mergeCell ref="B177:L177"/>
    <mergeCell ref="B190:L190"/>
    <mergeCell ref="B191:L191"/>
    <mergeCell ref="B192:L192"/>
    <mergeCell ref="B193:L193"/>
    <mergeCell ref="B194:L194"/>
    <mergeCell ref="B195:L195"/>
    <mergeCell ref="B184:L184"/>
    <mergeCell ref="B185:L185"/>
    <mergeCell ref="B186:L186"/>
    <mergeCell ref="B187:L187"/>
    <mergeCell ref="B188:L188"/>
    <mergeCell ref="B189:L189"/>
    <mergeCell ref="B202:L202"/>
    <mergeCell ref="B203:L203"/>
    <mergeCell ref="B204:L204"/>
    <mergeCell ref="B205:L205"/>
    <mergeCell ref="B206:L206"/>
    <mergeCell ref="B207:L207"/>
    <mergeCell ref="B196:L196"/>
    <mergeCell ref="B197:L197"/>
    <mergeCell ref="B198:L198"/>
    <mergeCell ref="B199:L199"/>
    <mergeCell ref="B200:L200"/>
    <mergeCell ref="B201:L201"/>
    <mergeCell ref="B214:L214"/>
    <mergeCell ref="B215:L215"/>
    <mergeCell ref="B216:L216"/>
    <mergeCell ref="B217:L217"/>
    <mergeCell ref="B218:L218"/>
    <mergeCell ref="B219:L219"/>
    <mergeCell ref="B208:L208"/>
    <mergeCell ref="B209:L209"/>
    <mergeCell ref="B210:L210"/>
    <mergeCell ref="B211:L211"/>
    <mergeCell ref="B212:L212"/>
    <mergeCell ref="B213:L213"/>
    <mergeCell ref="B226:L226"/>
    <mergeCell ref="B227:L227"/>
    <mergeCell ref="B228:L228"/>
    <mergeCell ref="B229:L229"/>
    <mergeCell ref="B230:L230"/>
    <mergeCell ref="B231:L231"/>
    <mergeCell ref="B220:L220"/>
    <mergeCell ref="B221:L221"/>
    <mergeCell ref="B222:L222"/>
    <mergeCell ref="B223:L223"/>
    <mergeCell ref="B224:L224"/>
    <mergeCell ref="B225:L225"/>
    <mergeCell ref="B238:L238"/>
    <mergeCell ref="B239:L239"/>
    <mergeCell ref="B240:L240"/>
    <mergeCell ref="B241:L241"/>
    <mergeCell ref="B242:L242"/>
    <mergeCell ref="B243:L243"/>
    <mergeCell ref="B232:L232"/>
    <mergeCell ref="B233:L233"/>
    <mergeCell ref="B234:L234"/>
    <mergeCell ref="B235:L235"/>
    <mergeCell ref="B236:L236"/>
    <mergeCell ref="B237:L237"/>
    <mergeCell ref="B250:L250"/>
    <mergeCell ref="B251:L251"/>
    <mergeCell ref="B252:L252"/>
    <mergeCell ref="B253:L253"/>
    <mergeCell ref="B254:L254"/>
    <mergeCell ref="B255:L255"/>
    <mergeCell ref="B244:L244"/>
    <mergeCell ref="B245:L245"/>
    <mergeCell ref="B246:L246"/>
    <mergeCell ref="B247:L247"/>
    <mergeCell ref="B248:L248"/>
    <mergeCell ref="B249:L249"/>
    <mergeCell ref="B262:L262"/>
    <mergeCell ref="B263:L263"/>
    <mergeCell ref="B264:L264"/>
    <mergeCell ref="B265:L265"/>
    <mergeCell ref="B266:L266"/>
    <mergeCell ref="B267:L267"/>
    <mergeCell ref="B256:L256"/>
    <mergeCell ref="B257:L257"/>
    <mergeCell ref="B258:L258"/>
    <mergeCell ref="B259:L259"/>
    <mergeCell ref="B260:L260"/>
    <mergeCell ref="B261:L261"/>
    <mergeCell ref="B274:L274"/>
    <mergeCell ref="B275:L275"/>
    <mergeCell ref="B276:L276"/>
    <mergeCell ref="B277:L277"/>
    <mergeCell ref="B278:L278"/>
    <mergeCell ref="B279:L279"/>
    <mergeCell ref="B268:L268"/>
    <mergeCell ref="B269:L269"/>
    <mergeCell ref="B270:L270"/>
    <mergeCell ref="B271:L271"/>
    <mergeCell ref="B272:L272"/>
    <mergeCell ref="B273:L273"/>
    <mergeCell ref="B286:L286"/>
    <mergeCell ref="B287:L287"/>
    <mergeCell ref="B288:L288"/>
    <mergeCell ref="B289:L289"/>
    <mergeCell ref="B290:L290"/>
    <mergeCell ref="B291:L291"/>
    <mergeCell ref="B280:L280"/>
    <mergeCell ref="B281:L281"/>
    <mergeCell ref="B282:L282"/>
    <mergeCell ref="B283:L283"/>
    <mergeCell ref="B284:L284"/>
    <mergeCell ref="B285:L285"/>
    <mergeCell ref="B298:L298"/>
    <mergeCell ref="B299:L299"/>
    <mergeCell ref="B300:L300"/>
    <mergeCell ref="B301:L301"/>
    <mergeCell ref="B302:L302"/>
    <mergeCell ref="B303:L303"/>
    <mergeCell ref="B292:L292"/>
    <mergeCell ref="B293:L293"/>
    <mergeCell ref="B294:L294"/>
    <mergeCell ref="B295:L295"/>
    <mergeCell ref="B296:L296"/>
    <mergeCell ref="B297:L297"/>
    <mergeCell ref="B310:L310"/>
    <mergeCell ref="B311:L311"/>
    <mergeCell ref="B312:L312"/>
    <mergeCell ref="B313:L313"/>
    <mergeCell ref="B314:L314"/>
    <mergeCell ref="B315:L315"/>
    <mergeCell ref="B304:L304"/>
    <mergeCell ref="B305:L305"/>
    <mergeCell ref="B306:L306"/>
    <mergeCell ref="B307:L307"/>
    <mergeCell ref="B308:L308"/>
    <mergeCell ref="B309:L309"/>
    <mergeCell ref="B322:L322"/>
    <mergeCell ref="B323:L323"/>
    <mergeCell ref="B324:L324"/>
    <mergeCell ref="B325:L325"/>
    <mergeCell ref="B326:L326"/>
    <mergeCell ref="B327:L327"/>
    <mergeCell ref="B316:L316"/>
    <mergeCell ref="B317:L317"/>
    <mergeCell ref="B318:L318"/>
    <mergeCell ref="B319:L319"/>
    <mergeCell ref="B320:L320"/>
    <mergeCell ref="B321:L321"/>
    <mergeCell ref="B334:L334"/>
    <mergeCell ref="B335:L335"/>
    <mergeCell ref="B336:L336"/>
    <mergeCell ref="B337:L337"/>
    <mergeCell ref="B338:L338"/>
    <mergeCell ref="B339:L339"/>
    <mergeCell ref="B328:L328"/>
    <mergeCell ref="B329:L329"/>
    <mergeCell ref="B330:L330"/>
    <mergeCell ref="B331:L331"/>
    <mergeCell ref="B332:L332"/>
    <mergeCell ref="B333:L333"/>
    <mergeCell ref="B346:L346"/>
    <mergeCell ref="B347:L347"/>
    <mergeCell ref="B348:L348"/>
    <mergeCell ref="B349:L349"/>
    <mergeCell ref="B350:L350"/>
    <mergeCell ref="B351:L351"/>
    <mergeCell ref="B340:L340"/>
    <mergeCell ref="B341:L341"/>
    <mergeCell ref="B342:L342"/>
    <mergeCell ref="B343:L343"/>
    <mergeCell ref="B344:L344"/>
    <mergeCell ref="B345:L345"/>
    <mergeCell ref="B358:L358"/>
    <mergeCell ref="B359:L359"/>
    <mergeCell ref="B360:L360"/>
    <mergeCell ref="B361:L361"/>
    <mergeCell ref="B362:L362"/>
    <mergeCell ref="B363:L363"/>
    <mergeCell ref="B352:L352"/>
    <mergeCell ref="B353:L353"/>
    <mergeCell ref="B354:L354"/>
    <mergeCell ref="B355:L355"/>
    <mergeCell ref="B356:L356"/>
    <mergeCell ref="B357:L357"/>
    <mergeCell ref="B370:L370"/>
    <mergeCell ref="B371:L371"/>
    <mergeCell ref="B372:L372"/>
    <mergeCell ref="B373:L373"/>
    <mergeCell ref="B374:L374"/>
    <mergeCell ref="B375:L375"/>
    <mergeCell ref="B364:L364"/>
    <mergeCell ref="B365:L365"/>
    <mergeCell ref="B366:L366"/>
    <mergeCell ref="B367:L367"/>
    <mergeCell ref="B368:L368"/>
    <mergeCell ref="B369:L369"/>
    <mergeCell ref="B382:L382"/>
    <mergeCell ref="B383:L383"/>
    <mergeCell ref="B384:L384"/>
    <mergeCell ref="B385:L385"/>
    <mergeCell ref="B386:L386"/>
    <mergeCell ref="B387:L387"/>
    <mergeCell ref="B376:L376"/>
    <mergeCell ref="B377:L377"/>
    <mergeCell ref="B378:L378"/>
    <mergeCell ref="B379:L379"/>
    <mergeCell ref="B380:L380"/>
    <mergeCell ref="B381:L381"/>
    <mergeCell ref="B394:L394"/>
    <mergeCell ref="B395:L395"/>
    <mergeCell ref="B396:L396"/>
    <mergeCell ref="B397:L397"/>
    <mergeCell ref="B398:L398"/>
    <mergeCell ref="B399:L399"/>
    <mergeCell ref="B388:L388"/>
    <mergeCell ref="B389:L389"/>
    <mergeCell ref="B390:L390"/>
    <mergeCell ref="B391:L391"/>
    <mergeCell ref="B392:L392"/>
    <mergeCell ref="B393:L393"/>
    <mergeCell ref="B406:L406"/>
    <mergeCell ref="B407:L407"/>
    <mergeCell ref="B408:L408"/>
    <mergeCell ref="B409:L409"/>
    <mergeCell ref="B410:L410"/>
    <mergeCell ref="B411:L411"/>
    <mergeCell ref="B400:L400"/>
    <mergeCell ref="B401:L401"/>
    <mergeCell ref="B402:L402"/>
    <mergeCell ref="B403:L403"/>
    <mergeCell ref="B404:L404"/>
    <mergeCell ref="B405:L405"/>
    <mergeCell ref="B428:L428"/>
    <mergeCell ref="B429:L429"/>
    <mergeCell ref="B418:L418"/>
    <mergeCell ref="B419:L419"/>
    <mergeCell ref="B420:L420"/>
    <mergeCell ref="B421:L421"/>
    <mergeCell ref="B422:L422"/>
    <mergeCell ref="B423:L423"/>
    <mergeCell ref="B412:L412"/>
    <mergeCell ref="B413:L413"/>
    <mergeCell ref="B414:L414"/>
    <mergeCell ref="B415:L415"/>
    <mergeCell ref="B416:L416"/>
    <mergeCell ref="B417:L417"/>
    <mergeCell ref="B442:L442"/>
    <mergeCell ref="B443:L443"/>
    <mergeCell ref="L1:Q1"/>
    <mergeCell ref="L2:Q2"/>
    <mergeCell ref="L3:Q3"/>
    <mergeCell ref="L4:Q4"/>
    <mergeCell ref="A6:Q6"/>
    <mergeCell ref="A10:Q10"/>
    <mergeCell ref="B436:L436"/>
    <mergeCell ref="B437:L437"/>
    <mergeCell ref="B438:L438"/>
    <mergeCell ref="B439:L439"/>
    <mergeCell ref="B440:L440"/>
    <mergeCell ref="B441:L441"/>
    <mergeCell ref="B430:L430"/>
    <mergeCell ref="B431:L431"/>
    <mergeCell ref="B432:L432"/>
    <mergeCell ref="B433:L433"/>
    <mergeCell ref="B434:L434"/>
    <mergeCell ref="B435:L435"/>
    <mergeCell ref="B424:L424"/>
    <mergeCell ref="B425:L425"/>
    <mergeCell ref="B426:L426"/>
    <mergeCell ref="B427:L4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1"/>
  <sheetViews>
    <sheetView showGridLines="0" tabSelected="1" zoomScaleNormal="100" workbookViewId="0">
      <selection activeCell="U7" sqref="U6:U7"/>
    </sheetView>
  </sheetViews>
  <sheetFormatPr defaultColWidth="9.140625" defaultRowHeight="12.75" x14ac:dyDescent="0.2"/>
  <cols>
    <col min="1" max="1" width="1.42578125" style="1" customWidth="1"/>
    <col min="2" max="4" width="0.5703125" style="1" customWidth="1"/>
    <col min="5" max="5" width="1.7109375" style="1" customWidth="1"/>
    <col min="6" max="6" width="2.42578125" style="1" customWidth="1"/>
    <col min="7" max="8" width="2.28515625" style="1" customWidth="1"/>
    <col min="9" max="9" width="0" style="1" hidden="1" customWidth="1"/>
    <col min="10" max="10" width="4.5703125" style="1" customWidth="1"/>
    <col min="11" max="11" width="3" style="1" customWidth="1"/>
    <col min="12" max="12" width="25.85546875" style="1" customWidth="1"/>
    <col min="13" max="13" width="9.85546875" style="1" customWidth="1"/>
    <col min="14" max="14" width="4.85546875" style="1" customWidth="1"/>
    <col min="15" max="16" width="4" style="1" customWidth="1"/>
    <col min="17" max="17" width="13.42578125" style="1" customWidth="1"/>
    <col min="18" max="18" width="13.28515625" style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s="25" customFormat="1" ht="12.75" customHeight="1" x14ac:dyDescent="0.2">
      <c r="A1" s="76" t="s">
        <v>143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24"/>
    </row>
    <row r="2" spans="1:19" s="25" customFormat="1" ht="12.75" customHeight="1" x14ac:dyDescent="0.2">
      <c r="A2" s="78" t="s">
        <v>148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24"/>
    </row>
    <row r="3" spans="1:19" s="25" customFormat="1" ht="12.75" customHeight="1" x14ac:dyDescent="0.2">
      <c r="A3" s="78" t="s">
        <v>284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24"/>
    </row>
    <row r="4" spans="1:19" s="25" customFormat="1" ht="12.75" customHeight="1" x14ac:dyDescent="0.2">
      <c r="A4" s="78" t="s">
        <v>149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24"/>
    </row>
    <row r="5" spans="1:19" s="25" customFormat="1" ht="39.75" customHeight="1" x14ac:dyDescent="0.2">
      <c r="A5" s="80" t="s">
        <v>144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  <c r="M5" s="81"/>
      <c r="N5" s="81"/>
      <c r="O5" s="81"/>
      <c r="P5" s="81"/>
      <c r="Q5" s="81"/>
      <c r="R5" s="81"/>
      <c r="S5" s="24"/>
    </row>
    <row r="6" spans="1:19" s="25" customFormat="1" ht="12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33"/>
      <c r="Q6" s="33"/>
      <c r="R6" s="33"/>
      <c r="S6" s="24"/>
    </row>
    <row r="7" spans="1:19" s="25" customFormat="1" ht="12.75" customHeight="1" x14ac:dyDescent="0.25">
      <c r="A7" s="80" t="s">
        <v>146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96"/>
      <c r="M7" s="96"/>
      <c r="N7" s="96"/>
      <c r="O7" s="96"/>
      <c r="P7" s="96"/>
      <c r="Q7" s="96"/>
      <c r="R7" s="96"/>
      <c r="S7" s="24"/>
    </row>
    <row r="8" spans="1:19" s="25" customFormat="1" ht="12.7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4"/>
      <c r="M8" s="34"/>
      <c r="N8" s="34"/>
      <c r="O8" s="34"/>
      <c r="P8" s="34"/>
      <c r="Q8" s="34"/>
      <c r="R8" s="34"/>
      <c r="S8" s="24"/>
    </row>
    <row r="9" spans="1:19" s="25" customFormat="1" ht="70.5" customHeight="1" x14ac:dyDescent="0.25">
      <c r="A9" s="92" t="s">
        <v>145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24"/>
    </row>
    <row r="10" spans="1:19" s="25" customFormat="1" ht="12.7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4"/>
      <c r="O10" s="26"/>
      <c r="P10" s="26"/>
      <c r="Q10" s="29"/>
      <c r="R10" s="30"/>
      <c r="S10" s="24"/>
    </row>
    <row r="11" spans="1:19" s="28" customFormat="1" ht="11.25" customHeight="1" thickBo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27"/>
      <c r="M11" s="31"/>
      <c r="N11" s="31"/>
      <c r="O11" s="31"/>
      <c r="P11" s="31"/>
      <c r="Q11" s="24"/>
      <c r="R11" s="42" t="s">
        <v>147</v>
      </c>
      <c r="S11" s="27"/>
    </row>
    <row r="12" spans="1:19" ht="24.75" customHeight="1" thickBot="1" x14ac:dyDescent="0.25">
      <c r="A12" s="21"/>
      <c r="B12" s="22"/>
      <c r="C12" s="100" t="s">
        <v>142</v>
      </c>
      <c r="D12" s="100"/>
      <c r="E12" s="100"/>
      <c r="F12" s="100"/>
      <c r="G12" s="100"/>
      <c r="H12" s="100"/>
      <c r="I12" s="100"/>
      <c r="J12" s="100"/>
      <c r="K12" s="100"/>
      <c r="L12" s="100"/>
      <c r="M12" s="97" t="s">
        <v>141</v>
      </c>
      <c r="N12" s="98" t="s">
        <v>138</v>
      </c>
      <c r="O12" s="98" t="s">
        <v>140</v>
      </c>
      <c r="P12" s="99" t="s">
        <v>139</v>
      </c>
      <c r="Q12" s="101" t="s">
        <v>137</v>
      </c>
      <c r="R12" s="101"/>
      <c r="S12" s="23"/>
    </row>
    <row r="13" spans="1:19" ht="14.1" customHeight="1" thickBot="1" x14ac:dyDescent="0.25">
      <c r="A13" s="21"/>
      <c r="B13" s="2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97"/>
      <c r="N13" s="98"/>
      <c r="O13" s="98"/>
      <c r="P13" s="99"/>
      <c r="Q13" s="41" t="s">
        <v>136</v>
      </c>
      <c r="R13" s="41" t="s">
        <v>135</v>
      </c>
      <c r="S13" s="23"/>
    </row>
    <row r="14" spans="1:19" ht="32.25" customHeight="1" x14ac:dyDescent="0.2">
      <c r="A14" s="7"/>
      <c r="B14" s="90" t="s">
        <v>134</v>
      </c>
      <c r="C14" s="90"/>
      <c r="D14" s="90"/>
      <c r="E14" s="90"/>
      <c r="F14" s="90"/>
      <c r="G14" s="90"/>
      <c r="H14" s="90"/>
      <c r="I14" s="90"/>
      <c r="J14" s="90"/>
      <c r="K14" s="90"/>
      <c r="L14" s="91"/>
      <c r="M14" s="19" t="s">
        <v>133</v>
      </c>
      <c r="N14" s="17"/>
      <c r="O14" s="18"/>
      <c r="P14" s="39"/>
      <c r="Q14" s="40">
        <v>36179.9</v>
      </c>
      <c r="R14" s="40">
        <v>36179.9</v>
      </c>
      <c r="S14" s="4"/>
    </row>
    <row r="15" spans="1:19" ht="32.25" customHeight="1" x14ac:dyDescent="0.2">
      <c r="A15" s="7"/>
      <c r="B15" s="84" t="s">
        <v>132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  <c r="M15" s="13" t="s">
        <v>131</v>
      </c>
      <c r="N15" s="11"/>
      <c r="O15" s="12"/>
      <c r="P15" s="12"/>
      <c r="Q15" s="35">
        <v>33461.9</v>
      </c>
      <c r="R15" s="35">
        <v>33461.9</v>
      </c>
      <c r="S15" s="4"/>
    </row>
    <row r="16" spans="1:19" ht="42.75" customHeight="1" x14ac:dyDescent="0.2">
      <c r="A16" s="7"/>
      <c r="B16" s="74" t="s">
        <v>4</v>
      </c>
      <c r="C16" s="74"/>
      <c r="D16" s="74"/>
      <c r="E16" s="74"/>
      <c r="F16" s="74"/>
      <c r="G16" s="74"/>
      <c r="H16" s="74"/>
      <c r="I16" s="74"/>
      <c r="J16" s="74"/>
      <c r="K16" s="74"/>
      <c r="L16" s="75"/>
      <c r="M16" s="10" t="s">
        <v>131</v>
      </c>
      <c r="N16" s="8">
        <v>100</v>
      </c>
      <c r="O16" s="9"/>
      <c r="P16" s="9"/>
      <c r="Q16" s="36">
        <v>11067</v>
      </c>
      <c r="R16" s="36">
        <v>11067</v>
      </c>
      <c r="S16" s="4"/>
    </row>
    <row r="17" spans="1:19" ht="12.75" customHeight="1" x14ac:dyDescent="0.2">
      <c r="A17" s="7"/>
      <c r="B17" s="74" t="s">
        <v>20</v>
      </c>
      <c r="C17" s="74"/>
      <c r="D17" s="74"/>
      <c r="E17" s="74"/>
      <c r="F17" s="74"/>
      <c r="G17" s="74"/>
      <c r="H17" s="74"/>
      <c r="I17" s="74"/>
      <c r="J17" s="74"/>
      <c r="K17" s="74"/>
      <c r="L17" s="75"/>
      <c r="M17" s="10" t="s">
        <v>131</v>
      </c>
      <c r="N17" s="8">
        <v>110</v>
      </c>
      <c r="O17" s="9">
        <v>7</v>
      </c>
      <c r="P17" s="9">
        <v>3</v>
      </c>
      <c r="Q17" s="36">
        <v>11067</v>
      </c>
      <c r="R17" s="36">
        <v>11067</v>
      </c>
      <c r="S17" s="4"/>
    </row>
    <row r="18" spans="1:19" ht="21.75" customHeight="1" x14ac:dyDescent="0.2">
      <c r="A18" s="7"/>
      <c r="B18" s="74" t="s">
        <v>2</v>
      </c>
      <c r="C18" s="74"/>
      <c r="D18" s="74"/>
      <c r="E18" s="74"/>
      <c r="F18" s="74"/>
      <c r="G18" s="74"/>
      <c r="H18" s="74"/>
      <c r="I18" s="74"/>
      <c r="J18" s="74"/>
      <c r="K18" s="74"/>
      <c r="L18" s="75"/>
      <c r="M18" s="10" t="s">
        <v>131</v>
      </c>
      <c r="N18" s="8">
        <v>200</v>
      </c>
      <c r="O18" s="9"/>
      <c r="P18" s="9"/>
      <c r="Q18" s="36">
        <v>475.8</v>
      </c>
      <c r="R18" s="36">
        <v>475.8</v>
      </c>
      <c r="S18" s="4"/>
    </row>
    <row r="19" spans="1:19" ht="21.75" customHeight="1" x14ac:dyDescent="0.2">
      <c r="A19" s="7"/>
      <c r="B19" s="74" t="s">
        <v>1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10" t="s">
        <v>131</v>
      </c>
      <c r="N19" s="8">
        <v>240</v>
      </c>
      <c r="O19" s="9">
        <v>7</v>
      </c>
      <c r="P19" s="9">
        <v>3</v>
      </c>
      <c r="Q19" s="36">
        <v>475.8</v>
      </c>
      <c r="R19" s="36">
        <v>475.8</v>
      </c>
      <c r="S19" s="4"/>
    </row>
    <row r="20" spans="1:19" ht="21.75" customHeight="1" x14ac:dyDescent="0.2">
      <c r="A20" s="7"/>
      <c r="B20" s="74" t="s">
        <v>28</v>
      </c>
      <c r="C20" s="74"/>
      <c r="D20" s="74"/>
      <c r="E20" s="74"/>
      <c r="F20" s="74"/>
      <c r="G20" s="74"/>
      <c r="H20" s="74"/>
      <c r="I20" s="74"/>
      <c r="J20" s="74"/>
      <c r="K20" s="74"/>
      <c r="L20" s="75"/>
      <c r="M20" s="10" t="s">
        <v>131</v>
      </c>
      <c r="N20" s="8">
        <v>600</v>
      </c>
      <c r="O20" s="9"/>
      <c r="P20" s="9"/>
      <c r="Q20" s="36">
        <v>21919.1</v>
      </c>
      <c r="R20" s="36">
        <v>21919.1</v>
      </c>
      <c r="S20" s="4"/>
    </row>
    <row r="21" spans="1:19" ht="12.75" customHeight="1" x14ac:dyDescent="0.2">
      <c r="A21" s="7"/>
      <c r="B21" s="74" t="s">
        <v>27</v>
      </c>
      <c r="C21" s="74"/>
      <c r="D21" s="74"/>
      <c r="E21" s="74"/>
      <c r="F21" s="74"/>
      <c r="G21" s="74"/>
      <c r="H21" s="74"/>
      <c r="I21" s="74"/>
      <c r="J21" s="74"/>
      <c r="K21" s="74"/>
      <c r="L21" s="75"/>
      <c r="M21" s="10" t="s">
        <v>131</v>
      </c>
      <c r="N21" s="8">
        <v>610</v>
      </c>
      <c r="O21" s="9">
        <v>8</v>
      </c>
      <c r="P21" s="9">
        <v>1</v>
      </c>
      <c r="Q21" s="36">
        <v>21919.1</v>
      </c>
      <c r="R21" s="36">
        <v>21919.1</v>
      </c>
      <c r="S21" s="4"/>
    </row>
    <row r="22" spans="1:19" ht="80.25" customHeight="1" x14ac:dyDescent="0.2">
      <c r="A22" s="7"/>
      <c r="B22" s="84" t="s">
        <v>130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  <c r="M22" s="13" t="s">
        <v>129</v>
      </c>
      <c r="N22" s="11"/>
      <c r="O22" s="12"/>
      <c r="P22" s="12"/>
      <c r="Q22" s="35">
        <v>2718</v>
      </c>
      <c r="R22" s="35">
        <v>2718</v>
      </c>
      <c r="S22" s="4"/>
    </row>
    <row r="23" spans="1:19" ht="12.75" customHeight="1" x14ac:dyDescent="0.2">
      <c r="A23" s="7"/>
      <c r="B23" s="74" t="s">
        <v>8</v>
      </c>
      <c r="C23" s="74"/>
      <c r="D23" s="74"/>
      <c r="E23" s="74"/>
      <c r="F23" s="74"/>
      <c r="G23" s="74"/>
      <c r="H23" s="74"/>
      <c r="I23" s="74"/>
      <c r="J23" s="74"/>
      <c r="K23" s="74"/>
      <c r="L23" s="75"/>
      <c r="M23" s="10" t="s">
        <v>129</v>
      </c>
      <c r="N23" s="8">
        <v>500</v>
      </c>
      <c r="O23" s="9"/>
      <c r="P23" s="9"/>
      <c r="Q23" s="36">
        <v>2600</v>
      </c>
      <c r="R23" s="36">
        <v>2718</v>
      </c>
      <c r="S23" s="4"/>
    </row>
    <row r="24" spans="1:19" ht="12.75" customHeight="1" x14ac:dyDescent="0.2">
      <c r="A24" s="7"/>
      <c r="B24" s="74" t="s">
        <v>57</v>
      </c>
      <c r="C24" s="74"/>
      <c r="D24" s="74"/>
      <c r="E24" s="74"/>
      <c r="F24" s="74"/>
      <c r="G24" s="74"/>
      <c r="H24" s="74"/>
      <c r="I24" s="74"/>
      <c r="J24" s="74"/>
      <c r="K24" s="74"/>
      <c r="L24" s="75"/>
      <c r="M24" s="10" t="s">
        <v>129</v>
      </c>
      <c r="N24" s="8">
        <v>540</v>
      </c>
      <c r="O24" s="9">
        <v>8</v>
      </c>
      <c r="P24" s="9">
        <v>1</v>
      </c>
      <c r="Q24" s="36">
        <v>2600</v>
      </c>
      <c r="R24" s="36">
        <v>2718</v>
      </c>
      <c r="S24" s="4"/>
    </row>
    <row r="25" spans="1:19" ht="21.75" customHeight="1" x14ac:dyDescent="0.2">
      <c r="A25" s="7"/>
      <c r="B25" s="74" t="s">
        <v>28</v>
      </c>
      <c r="C25" s="74"/>
      <c r="D25" s="74"/>
      <c r="E25" s="74"/>
      <c r="F25" s="74"/>
      <c r="G25" s="74"/>
      <c r="H25" s="74"/>
      <c r="I25" s="74"/>
      <c r="J25" s="74"/>
      <c r="K25" s="74"/>
      <c r="L25" s="75"/>
      <c r="M25" s="10" t="s">
        <v>129</v>
      </c>
      <c r="N25" s="8">
        <v>600</v>
      </c>
      <c r="O25" s="9"/>
      <c r="P25" s="9"/>
      <c r="Q25" s="36">
        <v>118</v>
      </c>
      <c r="R25" s="36">
        <v>0</v>
      </c>
      <c r="S25" s="4"/>
    </row>
    <row r="26" spans="1:19" ht="12.75" customHeight="1" x14ac:dyDescent="0.2">
      <c r="A26" s="7"/>
      <c r="B26" s="74" t="s">
        <v>27</v>
      </c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10" t="s">
        <v>129</v>
      </c>
      <c r="N26" s="8">
        <v>610</v>
      </c>
      <c r="O26" s="9">
        <v>8</v>
      </c>
      <c r="P26" s="9">
        <v>1</v>
      </c>
      <c r="Q26" s="36">
        <v>118</v>
      </c>
      <c r="R26" s="36">
        <v>0</v>
      </c>
      <c r="S26" s="4"/>
    </row>
    <row r="27" spans="1:19" ht="42.75" customHeight="1" x14ac:dyDescent="0.2">
      <c r="A27" s="7"/>
      <c r="B27" s="86" t="s">
        <v>128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16" t="s">
        <v>127</v>
      </c>
      <c r="N27" s="14"/>
      <c r="O27" s="15"/>
      <c r="P27" s="15"/>
      <c r="Q27" s="37">
        <v>150146.1</v>
      </c>
      <c r="R27" s="37">
        <v>151423.6</v>
      </c>
      <c r="S27" s="4"/>
    </row>
    <row r="28" spans="1:19" ht="21.75" customHeight="1" x14ac:dyDescent="0.2">
      <c r="A28" s="7"/>
      <c r="B28" s="84" t="s">
        <v>126</v>
      </c>
      <c r="C28" s="84"/>
      <c r="D28" s="84"/>
      <c r="E28" s="84"/>
      <c r="F28" s="84"/>
      <c r="G28" s="84"/>
      <c r="H28" s="84"/>
      <c r="I28" s="84"/>
      <c r="J28" s="84"/>
      <c r="K28" s="84"/>
      <c r="L28" s="85"/>
      <c r="M28" s="13" t="s">
        <v>125</v>
      </c>
      <c r="N28" s="11"/>
      <c r="O28" s="12"/>
      <c r="P28" s="12"/>
      <c r="Q28" s="35">
        <v>1079.0999999999999</v>
      </c>
      <c r="R28" s="35">
        <v>1079.0999999999999</v>
      </c>
      <c r="S28" s="4"/>
    </row>
    <row r="29" spans="1:19" ht="42.75" customHeight="1" x14ac:dyDescent="0.2">
      <c r="A29" s="7"/>
      <c r="B29" s="74" t="s">
        <v>4</v>
      </c>
      <c r="C29" s="74"/>
      <c r="D29" s="74"/>
      <c r="E29" s="74"/>
      <c r="F29" s="74"/>
      <c r="G29" s="74"/>
      <c r="H29" s="74"/>
      <c r="I29" s="74"/>
      <c r="J29" s="74"/>
      <c r="K29" s="74"/>
      <c r="L29" s="75"/>
      <c r="M29" s="10" t="s">
        <v>125</v>
      </c>
      <c r="N29" s="8">
        <v>100</v>
      </c>
      <c r="O29" s="9"/>
      <c r="P29" s="9"/>
      <c r="Q29" s="36">
        <v>866.3</v>
      </c>
      <c r="R29" s="36">
        <v>866.3</v>
      </c>
      <c r="S29" s="4"/>
    </row>
    <row r="30" spans="1:19" ht="21.75" customHeight="1" x14ac:dyDescent="0.2">
      <c r="A30" s="7"/>
      <c r="B30" s="74" t="s">
        <v>3</v>
      </c>
      <c r="C30" s="74"/>
      <c r="D30" s="74"/>
      <c r="E30" s="74"/>
      <c r="F30" s="74"/>
      <c r="G30" s="74"/>
      <c r="H30" s="74"/>
      <c r="I30" s="74"/>
      <c r="J30" s="74"/>
      <c r="K30" s="74"/>
      <c r="L30" s="75"/>
      <c r="M30" s="10" t="s">
        <v>125</v>
      </c>
      <c r="N30" s="8">
        <v>120</v>
      </c>
      <c r="O30" s="9">
        <v>1</v>
      </c>
      <c r="P30" s="9">
        <v>4</v>
      </c>
      <c r="Q30" s="36">
        <v>866.3</v>
      </c>
      <c r="R30" s="36">
        <v>866.3</v>
      </c>
      <c r="S30" s="4"/>
    </row>
    <row r="31" spans="1:19" ht="21.75" customHeight="1" x14ac:dyDescent="0.2">
      <c r="A31" s="7"/>
      <c r="B31" s="74" t="s">
        <v>2</v>
      </c>
      <c r="C31" s="74"/>
      <c r="D31" s="74"/>
      <c r="E31" s="74"/>
      <c r="F31" s="74"/>
      <c r="G31" s="74"/>
      <c r="H31" s="74"/>
      <c r="I31" s="74"/>
      <c r="J31" s="74"/>
      <c r="K31" s="74"/>
      <c r="L31" s="75"/>
      <c r="M31" s="10" t="s">
        <v>125</v>
      </c>
      <c r="N31" s="8">
        <v>200</v>
      </c>
      <c r="O31" s="9"/>
      <c r="P31" s="9"/>
      <c r="Q31" s="36">
        <v>212.8</v>
      </c>
      <c r="R31" s="36">
        <v>212.8</v>
      </c>
      <c r="S31" s="4"/>
    </row>
    <row r="32" spans="1:19" ht="21.75" customHeight="1" x14ac:dyDescent="0.2">
      <c r="A32" s="7"/>
      <c r="B32" s="74" t="s">
        <v>1</v>
      </c>
      <c r="C32" s="74"/>
      <c r="D32" s="74"/>
      <c r="E32" s="74"/>
      <c r="F32" s="74"/>
      <c r="G32" s="74"/>
      <c r="H32" s="74"/>
      <c r="I32" s="74"/>
      <c r="J32" s="74"/>
      <c r="K32" s="74"/>
      <c r="L32" s="75"/>
      <c r="M32" s="10" t="s">
        <v>125</v>
      </c>
      <c r="N32" s="8">
        <v>240</v>
      </c>
      <c r="O32" s="9">
        <v>1</v>
      </c>
      <c r="P32" s="9">
        <v>4</v>
      </c>
      <c r="Q32" s="36">
        <v>212.8</v>
      </c>
      <c r="R32" s="36">
        <v>212.8</v>
      </c>
      <c r="S32" s="4"/>
    </row>
    <row r="33" spans="1:19" ht="93" customHeight="1" x14ac:dyDescent="0.2">
      <c r="A33" s="7"/>
      <c r="B33" s="84" t="s">
        <v>124</v>
      </c>
      <c r="C33" s="84"/>
      <c r="D33" s="84"/>
      <c r="E33" s="84"/>
      <c r="F33" s="84"/>
      <c r="G33" s="84"/>
      <c r="H33" s="84"/>
      <c r="I33" s="84"/>
      <c r="J33" s="84"/>
      <c r="K33" s="84"/>
      <c r="L33" s="85"/>
      <c r="M33" s="13" t="s">
        <v>123</v>
      </c>
      <c r="N33" s="11"/>
      <c r="O33" s="12"/>
      <c r="P33" s="12"/>
      <c r="Q33" s="35">
        <v>13.4</v>
      </c>
      <c r="R33" s="35">
        <v>13.4</v>
      </c>
      <c r="S33" s="4"/>
    </row>
    <row r="34" spans="1:19" ht="21.75" customHeight="1" x14ac:dyDescent="0.2">
      <c r="A34" s="7"/>
      <c r="B34" s="74" t="s">
        <v>28</v>
      </c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10" t="s">
        <v>123</v>
      </c>
      <c r="N34" s="8">
        <v>600</v>
      </c>
      <c r="O34" s="9"/>
      <c r="P34" s="9"/>
      <c r="Q34" s="36">
        <v>13.4</v>
      </c>
      <c r="R34" s="36">
        <v>13.4</v>
      </c>
      <c r="S34" s="4"/>
    </row>
    <row r="35" spans="1:19" ht="12.75" customHeight="1" x14ac:dyDescent="0.2">
      <c r="A35" s="7"/>
      <c r="B35" s="74" t="s">
        <v>27</v>
      </c>
      <c r="C35" s="74"/>
      <c r="D35" s="74"/>
      <c r="E35" s="74"/>
      <c r="F35" s="74"/>
      <c r="G35" s="74"/>
      <c r="H35" s="74"/>
      <c r="I35" s="74"/>
      <c r="J35" s="74"/>
      <c r="K35" s="74"/>
      <c r="L35" s="75"/>
      <c r="M35" s="10" t="s">
        <v>123</v>
      </c>
      <c r="N35" s="8">
        <v>610</v>
      </c>
      <c r="O35" s="9">
        <v>7</v>
      </c>
      <c r="P35" s="9">
        <v>7</v>
      </c>
      <c r="Q35" s="36">
        <v>13.4</v>
      </c>
      <c r="R35" s="36">
        <v>13.4</v>
      </c>
      <c r="S35" s="4"/>
    </row>
    <row r="36" spans="1:19" ht="32.25" customHeight="1" x14ac:dyDescent="0.2">
      <c r="A36" s="7"/>
      <c r="B36" s="84" t="s">
        <v>122</v>
      </c>
      <c r="C36" s="84"/>
      <c r="D36" s="84"/>
      <c r="E36" s="84"/>
      <c r="F36" s="84"/>
      <c r="G36" s="84"/>
      <c r="H36" s="84"/>
      <c r="I36" s="84"/>
      <c r="J36" s="84"/>
      <c r="K36" s="84"/>
      <c r="L36" s="85"/>
      <c r="M36" s="13" t="s">
        <v>121</v>
      </c>
      <c r="N36" s="11"/>
      <c r="O36" s="12"/>
      <c r="P36" s="12"/>
      <c r="Q36" s="35">
        <v>33398.699999999997</v>
      </c>
      <c r="R36" s="35">
        <v>33398.699999999997</v>
      </c>
      <c r="S36" s="4"/>
    </row>
    <row r="37" spans="1:19" ht="42.75" customHeight="1" x14ac:dyDescent="0.2">
      <c r="A37" s="7"/>
      <c r="B37" s="74" t="s">
        <v>4</v>
      </c>
      <c r="C37" s="74"/>
      <c r="D37" s="74"/>
      <c r="E37" s="74"/>
      <c r="F37" s="74"/>
      <c r="G37" s="74"/>
      <c r="H37" s="74"/>
      <c r="I37" s="74"/>
      <c r="J37" s="74"/>
      <c r="K37" s="74"/>
      <c r="L37" s="75"/>
      <c r="M37" s="10" t="s">
        <v>121</v>
      </c>
      <c r="N37" s="8">
        <v>100</v>
      </c>
      <c r="O37" s="9"/>
      <c r="P37" s="9"/>
      <c r="Q37" s="36">
        <f>Q38+Q39</f>
        <v>9553.9</v>
      </c>
      <c r="R37" s="36">
        <f>R38+R39</f>
        <v>9553.9</v>
      </c>
      <c r="S37" s="4"/>
    </row>
    <row r="38" spans="1:19" ht="12.75" customHeight="1" x14ac:dyDescent="0.2">
      <c r="A38" s="7"/>
      <c r="B38" s="74" t="s">
        <v>20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  <c r="M38" s="10" t="s">
        <v>121</v>
      </c>
      <c r="N38" s="8">
        <v>110</v>
      </c>
      <c r="O38" s="9">
        <v>10</v>
      </c>
      <c r="P38" s="9">
        <v>2</v>
      </c>
      <c r="Q38" s="36">
        <v>8111.9</v>
      </c>
      <c r="R38" s="36">
        <v>8111.9</v>
      </c>
      <c r="S38" s="4"/>
    </row>
    <row r="39" spans="1:19" ht="21.75" customHeight="1" x14ac:dyDescent="0.2">
      <c r="A39" s="7"/>
      <c r="B39" s="74" t="s">
        <v>3</v>
      </c>
      <c r="C39" s="74"/>
      <c r="D39" s="74"/>
      <c r="E39" s="74"/>
      <c r="F39" s="74"/>
      <c r="G39" s="74"/>
      <c r="H39" s="74"/>
      <c r="I39" s="74"/>
      <c r="J39" s="74"/>
      <c r="K39" s="74"/>
      <c r="L39" s="75"/>
      <c r="M39" s="10" t="s">
        <v>121</v>
      </c>
      <c r="N39" s="8">
        <v>120</v>
      </c>
      <c r="O39" s="9">
        <v>1</v>
      </c>
      <c r="P39" s="9">
        <v>4</v>
      </c>
      <c r="Q39" s="36">
        <v>1442</v>
      </c>
      <c r="R39" s="36">
        <v>1442</v>
      </c>
      <c r="S39" s="4"/>
    </row>
    <row r="40" spans="1:19" ht="21.75" customHeight="1" x14ac:dyDescent="0.2">
      <c r="A40" s="7"/>
      <c r="B40" s="74" t="s">
        <v>2</v>
      </c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10" t="s">
        <v>121</v>
      </c>
      <c r="N40" s="8">
        <v>200</v>
      </c>
      <c r="O40" s="9"/>
      <c r="P40" s="9"/>
      <c r="Q40" s="36">
        <f>Q41+Q42</f>
        <v>2556.8000000000002</v>
      </c>
      <c r="R40" s="36">
        <f>R41+R42</f>
        <v>2556.8000000000002</v>
      </c>
      <c r="S40" s="4"/>
    </row>
    <row r="41" spans="1:19" ht="21.75" customHeight="1" x14ac:dyDescent="0.2">
      <c r="A41" s="7"/>
      <c r="B41" s="74" t="s">
        <v>1</v>
      </c>
      <c r="C41" s="74"/>
      <c r="D41" s="74"/>
      <c r="E41" s="74"/>
      <c r="F41" s="74"/>
      <c r="G41" s="74"/>
      <c r="H41" s="74"/>
      <c r="I41" s="74"/>
      <c r="J41" s="74"/>
      <c r="K41" s="74"/>
      <c r="L41" s="75"/>
      <c r="M41" s="10" t="s">
        <v>121</v>
      </c>
      <c r="N41" s="8">
        <v>240</v>
      </c>
      <c r="O41" s="9">
        <v>1</v>
      </c>
      <c r="P41" s="9">
        <v>4</v>
      </c>
      <c r="Q41" s="36">
        <v>278.8</v>
      </c>
      <c r="R41" s="36">
        <v>278.8</v>
      </c>
      <c r="S41" s="4"/>
    </row>
    <row r="42" spans="1:19" ht="21.75" customHeight="1" x14ac:dyDescent="0.2">
      <c r="A42" s="7"/>
      <c r="B42" s="74" t="s">
        <v>1</v>
      </c>
      <c r="C42" s="74"/>
      <c r="D42" s="74"/>
      <c r="E42" s="74"/>
      <c r="F42" s="74"/>
      <c r="G42" s="74"/>
      <c r="H42" s="74"/>
      <c r="I42" s="74"/>
      <c r="J42" s="74"/>
      <c r="K42" s="74"/>
      <c r="L42" s="75"/>
      <c r="M42" s="10" t="s">
        <v>121</v>
      </c>
      <c r="N42" s="8">
        <v>240</v>
      </c>
      <c r="O42" s="9">
        <v>10</v>
      </c>
      <c r="P42" s="9">
        <v>2</v>
      </c>
      <c r="Q42" s="36">
        <v>2278</v>
      </c>
      <c r="R42" s="36">
        <v>2278</v>
      </c>
      <c r="S42" s="4"/>
    </row>
    <row r="43" spans="1:19" ht="21.75" customHeight="1" x14ac:dyDescent="0.2">
      <c r="A43" s="7"/>
      <c r="B43" s="74" t="s">
        <v>28</v>
      </c>
      <c r="C43" s="74"/>
      <c r="D43" s="74"/>
      <c r="E43" s="74"/>
      <c r="F43" s="74"/>
      <c r="G43" s="74"/>
      <c r="H43" s="74"/>
      <c r="I43" s="74"/>
      <c r="J43" s="74"/>
      <c r="K43" s="74"/>
      <c r="L43" s="75"/>
      <c r="M43" s="10" t="s">
        <v>121</v>
      </c>
      <c r="N43" s="8">
        <v>600</v>
      </c>
      <c r="O43" s="9"/>
      <c r="P43" s="9"/>
      <c r="Q43" s="36">
        <v>21280</v>
      </c>
      <c r="R43" s="36">
        <v>21280</v>
      </c>
      <c r="S43" s="4"/>
    </row>
    <row r="44" spans="1:19" ht="12.75" customHeight="1" x14ac:dyDescent="0.2">
      <c r="A44" s="7"/>
      <c r="B44" s="74" t="s">
        <v>27</v>
      </c>
      <c r="C44" s="74"/>
      <c r="D44" s="74"/>
      <c r="E44" s="74"/>
      <c r="F44" s="74"/>
      <c r="G44" s="74"/>
      <c r="H44" s="74"/>
      <c r="I44" s="74"/>
      <c r="J44" s="74"/>
      <c r="K44" s="74"/>
      <c r="L44" s="75"/>
      <c r="M44" s="10" t="s">
        <v>121</v>
      </c>
      <c r="N44" s="8">
        <v>610</v>
      </c>
      <c r="O44" s="9">
        <v>10</v>
      </c>
      <c r="P44" s="9">
        <v>2</v>
      </c>
      <c r="Q44" s="36">
        <v>21280</v>
      </c>
      <c r="R44" s="36">
        <v>21280</v>
      </c>
      <c r="S44" s="4"/>
    </row>
    <row r="45" spans="1:19" ht="12.75" customHeight="1" x14ac:dyDescent="0.2">
      <c r="A45" s="7"/>
      <c r="B45" s="74" t="s">
        <v>26</v>
      </c>
      <c r="C45" s="74"/>
      <c r="D45" s="74"/>
      <c r="E45" s="74"/>
      <c r="F45" s="74"/>
      <c r="G45" s="74"/>
      <c r="H45" s="74"/>
      <c r="I45" s="74"/>
      <c r="J45" s="74"/>
      <c r="K45" s="74"/>
      <c r="L45" s="75"/>
      <c r="M45" s="10" t="s">
        <v>121</v>
      </c>
      <c r="N45" s="8">
        <v>800</v>
      </c>
      <c r="O45" s="9"/>
      <c r="P45" s="9"/>
      <c r="Q45" s="36">
        <v>8</v>
      </c>
      <c r="R45" s="36">
        <v>8</v>
      </c>
      <c r="S45" s="4"/>
    </row>
    <row r="46" spans="1:19" ht="12.75" customHeight="1" x14ac:dyDescent="0.2">
      <c r="A46" s="7"/>
      <c r="B46" s="74" t="s">
        <v>25</v>
      </c>
      <c r="C46" s="74"/>
      <c r="D46" s="74"/>
      <c r="E46" s="74"/>
      <c r="F46" s="74"/>
      <c r="G46" s="74"/>
      <c r="H46" s="74"/>
      <c r="I46" s="74"/>
      <c r="J46" s="74"/>
      <c r="K46" s="74"/>
      <c r="L46" s="75"/>
      <c r="M46" s="10" t="s">
        <v>121</v>
      </c>
      <c r="N46" s="8">
        <v>850</v>
      </c>
      <c r="O46" s="9">
        <v>10</v>
      </c>
      <c r="P46" s="9">
        <v>2</v>
      </c>
      <c r="Q46" s="36">
        <v>8</v>
      </c>
      <c r="R46" s="36">
        <v>8</v>
      </c>
      <c r="S46" s="4"/>
    </row>
    <row r="47" spans="1:19" ht="21.75" customHeight="1" x14ac:dyDescent="0.2">
      <c r="A47" s="7"/>
      <c r="B47" s="84" t="s">
        <v>120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13" t="s">
        <v>119</v>
      </c>
      <c r="N47" s="11"/>
      <c r="O47" s="12"/>
      <c r="P47" s="12"/>
      <c r="Q47" s="35">
        <v>104500.2</v>
      </c>
      <c r="R47" s="35">
        <v>104500.2</v>
      </c>
      <c r="S47" s="4"/>
    </row>
    <row r="48" spans="1:19" ht="42.75" customHeight="1" x14ac:dyDescent="0.2">
      <c r="A48" s="7"/>
      <c r="B48" s="74" t="s">
        <v>4</v>
      </c>
      <c r="C48" s="74"/>
      <c r="D48" s="74"/>
      <c r="E48" s="74"/>
      <c r="F48" s="74"/>
      <c r="G48" s="74"/>
      <c r="H48" s="74"/>
      <c r="I48" s="74"/>
      <c r="J48" s="74"/>
      <c r="K48" s="74"/>
      <c r="L48" s="75"/>
      <c r="M48" s="10" t="s">
        <v>119</v>
      </c>
      <c r="N48" s="8">
        <v>100</v>
      </c>
      <c r="O48" s="9"/>
      <c r="P48" s="9"/>
      <c r="Q48" s="36">
        <f>Q49+Q50</f>
        <v>24450.400000000001</v>
      </c>
      <c r="R48" s="36">
        <f>R49+R50</f>
        <v>24450.400000000001</v>
      </c>
      <c r="S48" s="4"/>
    </row>
    <row r="49" spans="1:19" ht="12.75" customHeight="1" x14ac:dyDescent="0.2">
      <c r="A49" s="7"/>
      <c r="B49" s="74" t="s">
        <v>20</v>
      </c>
      <c r="C49" s="74"/>
      <c r="D49" s="74"/>
      <c r="E49" s="74"/>
      <c r="F49" s="74"/>
      <c r="G49" s="74"/>
      <c r="H49" s="74"/>
      <c r="I49" s="74"/>
      <c r="J49" s="74"/>
      <c r="K49" s="74"/>
      <c r="L49" s="75"/>
      <c r="M49" s="10" t="s">
        <v>119</v>
      </c>
      <c r="N49" s="8">
        <v>110</v>
      </c>
      <c r="O49" s="9">
        <v>7</v>
      </c>
      <c r="P49" s="9">
        <v>2</v>
      </c>
      <c r="Q49" s="36">
        <v>22118.9</v>
      </c>
      <c r="R49" s="36">
        <v>22118.9</v>
      </c>
      <c r="S49" s="4"/>
    </row>
    <row r="50" spans="1:19" ht="21.75" customHeight="1" x14ac:dyDescent="0.2">
      <c r="A50" s="7"/>
      <c r="B50" s="74" t="s">
        <v>3</v>
      </c>
      <c r="C50" s="74"/>
      <c r="D50" s="74"/>
      <c r="E50" s="74"/>
      <c r="F50" s="74"/>
      <c r="G50" s="74"/>
      <c r="H50" s="74"/>
      <c r="I50" s="74"/>
      <c r="J50" s="74"/>
      <c r="K50" s="74"/>
      <c r="L50" s="75"/>
      <c r="M50" s="10" t="s">
        <v>119</v>
      </c>
      <c r="N50" s="8">
        <v>120</v>
      </c>
      <c r="O50" s="9">
        <v>1</v>
      </c>
      <c r="P50" s="9">
        <v>4</v>
      </c>
      <c r="Q50" s="36">
        <v>2331.5</v>
      </c>
      <c r="R50" s="36">
        <v>2331.5</v>
      </c>
      <c r="S50" s="4"/>
    </row>
    <row r="51" spans="1:19" ht="21.75" customHeight="1" x14ac:dyDescent="0.2">
      <c r="A51" s="7"/>
      <c r="B51" s="74" t="s">
        <v>2</v>
      </c>
      <c r="C51" s="74"/>
      <c r="D51" s="74"/>
      <c r="E51" s="74"/>
      <c r="F51" s="74"/>
      <c r="G51" s="74"/>
      <c r="H51" s="74"/>
      <c r="I51" s="74"/>
      <c r="J51" s="74"/>
      <c r="K51" s="74"/>
      <c r="L51" s="75"/>
      <c r="M51" s="10" t="s">
        <v>119</v>
      </c>
      <c r="N51" s="8">
        <v>200</v>
      </c>
      <c r="O51" s="9"/>
      <c r="P51" s="9"/>
      <c r="Q51" s="36">
        <f>Q52+Q53</f>
        <v>12826.400000000001</v>
      </c>
      <c r="R51" s="36">
        <f>R52+R53</f>
        <v>12718.6</v>
      </c>
      <c r="S51" s="4"/>
    </row>
    <row r="52" spans="1:19" ht="21.75" customHeight="1" x14ac:dyDescent="0.2">
      <c r="A52" s="7"/>
      <c r="B52" s="74" t="s">
        <v>1</v>
      </c>
      <c r="C52" s="74"/>
      <c r="D52" s="74"/>
      <c r="E52" s="74"/>
      <c r="F52" s="74"/>
      <c r="G52" s="74"/>
      <c r="H52" s="74"/>
      <c r="I52" s="74"/>
      <c r="J52" s="74"/>
      <c r="K52" s="74"/>
      <c r="L52" s="75"/>
      <c r="M52" s="10" t="s">
        <v>119</v>
      </c>
      <c r="N52" s="8">
        <v>240</v>
      </c>
      <c r="O52" s="9">
        <v>1</v>
      </c>
      <c r="P52" s="9">
        <v>4</v>
      </c>
      <c r="Q52" s="36">
        <v>694.2</v>
      </c>
      <c r="R52" s="36">
        <v>694.2</v>
      </c>
      <c r="S52" s="4"/>
    </row>
    <row r="53" spans="1:19" ht="21.75" customHeight="1" x14ac:dyDescent="0.2">
      <c r="A53" s="7"/>
      <c r="B53" s="74" t="s">
        <v>1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  <c r="M53" s="10" t="s">
        <v>119</v>
      </c>
      <c r="N53" s="8">
        <v>240</v>
      </c>
      <c r="O53" s="9">
        <v>7</v>
      </c>
      <c r="P53" s="9">
        <v>2</v>
      </c>
      <c r="Q53" s="36">
        <v>12132.2</v>
      </c>
      <c r="R53" s="36">
        <v>12024.4</v>
      </c>
      <c r="S53" s="4"/>
    </row>
    <row r="54" spans="1:19" ht="12.75" customHeight="1" x14ac:dyDescent="0.2">
      <c r="A54" s="7"/>
      <c r="B54" s="74" t="s">
        <v>48</v>
      </c>
      <c r="C54" s="74"/>
      <c r="D54" s="74"/>
      <c r="E54" s="74"/>
      <c r="F54" s="74"/>
      <c r="G54" s="74"/>
      <c r="H54" s="74"/>
      <c r="I54" s="74"/>
      <c r="J54" s="74"/>
      <c r="K54" s="74"/>
      <c r="L54" s="75"/>
      <c r="M54" s="10" t="s">
        <v>119</v>
      </c>
      <c r="N54" s="8">
        <v>300</v>
      </c>
      <c r="O54" s="9"/>
      <c r="P54" s="9"/>
      <c r="Q54" s="36">
        <f>Q55+Q56</f>
        <v>66145.7</v>
      </c>
      <c r="R54" s="36">
        <f>R55+R56</f>
        <v>66145.7</v>
      </c>
      <c r="S54" s="4"/>
    </row>
    <row r="55" spans="1:19" ht="21.75" customHeight="1" x14ac:dyDescent="0.2">
      <c r="A55" s="7"/>
      <c r="B55" s="74" t="s">
        <v>47</v>
      </c>
      <c r="C55" s="74"/>
      <c r="D55" s="74"/>
      <c r="E55" s="74"/>
      <c r="F55" s="74"/>
      <c r="G55" s="74"/>
      <c r="H55" s="74"/>
      <c r="I55" s="74"/>
      <c r="J55" s="74"/>
      <c r="K55" s="74"/>
      <c r="L55" s="75"/>
      <c r="M55" s="10" t="s">
        <v>119</v>
      </c>
      <c r="N55" s="8">
        <v>320</v>
      </c>
      <c r="O55" s="9">
        <v>7</v>
      </c>
      <c r="P55" s="9">
        <v>2</v>
      </c>
      <c r="Q55" s="36">
        <v>977</v>
      </c>
      <c r="R55" s="36">
        <v>977</v>
      </c>
      <c r="S55" s="4"/>
    </row>
    <row r="56" spans="1:19" ht="21.75" customHeight="1" x14ac:dyDescent="0.2">
      <c r="A56" s="7"/>
      <c r="B56" s="74" t="s">
        <v>47</v>
      </c>
      <c r="C56" s="74"/>
      <c r="D56" s="74"/>
      <c r="E56" s="74"/>
      <c r="F56" s="74"/>
      <c r="G56" s="74"/>
      <c r="H56" s="74"/>
      <c r="I56" s="74"/>
      <c r="J56" s="74"/>
      <c r="K56" s="74"/>
      <c r="L56" s="75"/>
      <c r="M56" s="10" t="s">
        <v>119</v>
      </c>
      <c r="N56" s="8">
        <v>320</v>
      </c>
      <c r="O56" s="9">
        <v>10</v>
      </c>
      <c r="P56" s="9">
        <v>4</v>
      </c>
      <c r="Q56" s="36">
        <v>65168.7</v>
      </c>
      <c r="R56" s="36">
        <v>65168.7</v>
      </c>
      <c r="S56" s="4"/>
    </row>
    <row r="57" spans="1:19" ht="12.75" customHeight="1" x14ac:dyDescent="0.2">
      <c r="A57" s="7"/>
      <c r="B57" s="74" t="s">
        <v>26</v>
      </c>
      <c r="C57" s="74"/>
      <c r="D57" s="74"/>
      <c r="E57" s="74"/>
      <c r="F57" s="74"/>
      <c r="G57" s="74"/>
      <c r="H57" s="74"/>
      <c r="I57" s="74"/>
      <c r="J57" s="74"/>
      <c r="K57" s="74"/>
      <c r="L57" s="75"/>
      <c r="M57" s="10" t="s">
        <v>119</v>
      </c>
      <c r="N57" s="8">
        <v>800</v>
      </c>
      <c r="O57" s="9"/>
      <c r="P57" s="9"/>
      <c r="Q57" s="36">
        <v>1077.7</v>
      </c>
      <c r="R57" s="36">
        <v>1185.5</v>
      </c>
      <c r="S57" s="4"/>
    </row>
    <row r="58" spans="1:19" ht="12.75" customHeight="1" x14ac:dyDescent="0.2">
      <c r="A58" s="7"/>
      <c r="B58" s="74" t="s">
        <v>25</v>
      </c>
      <c r="C58" s="74"/>
      <c r="D58" s="74"/>
      <c r="E58" s="74"/>
      <c r="F58" s="74"/>
      <c r="G58" s="74"/>
      <c r="H58" s="74"/>
      <c r="I58" s="74"/>
      <c r="J58" s="74"/>
      <c r="K58" s="74"/>
      <c r="L58" s="75"/>
      <c r="M58" s="10" t="s">
        <v>119</v>
      </c>
      <c r="N58" s="8">
        <v>850</v>
      </c>
      <c r="O58" s="9">
        <v>7</v>
      </c>
      <c r="P58" s="9">
        <v>2</v>
      </c>
      <c r="Q58" s="36">
        <v>1077.7</v>
      </c>
      <c r="R58" s="36">
        <v>1185.5</v>
      </c>
      <c r="S58" s="4"/>
    </row>
    <row r="59" spans="1:19" ht="67.5" customHeight="1" x14ac:dyDescent="0.2">
      <c r="A59" s="7"/>
      <c r="B59" s="84" t="s">
        <v>118</v>
      </c>
      <c r="C59" s="84"/>
      <c r="D59" s="84"/>
      <c r="E59" s="84"/>
      <c r="F59" s="84"/>
      <c r="G59" s="84"/>
      <c r="H59" s="84"/>
      <c r="I59" s="84"/>
      <c r="J59" s="84"/>
      <c r="K59" s="84"/>
      <c r="L59" s="85"/>
      <c r="M59" s="13" t="s">
        <v>117</v>
      </c>
      <c r="N59" s="11"/>
      <c r="O59" s="12"/>
      <c r="P59" s="12"/>
      <c r="Q59" s="35">
        <v>3490.4</v>
      </c>
      <c r="R59" s="35">
        <v>3490.4</v>
      </c>
      <c r="S59" s="4"/>
    </row>
    <row r="60" spans="1:19" ht="21.75" customHeight="1" x14ac:dyDescent="0.2">
      <c r="A60" s="7"/>
      <c r="B60" s="74" t="s">
        <v>2</v>
      </c>
      <c r="C60" s="74"/>
      <c r="D60" s="74"/>
      <c r="E60" s="74"/>
      <c r="F60" s="74"/>
      <c r="G60" s="74"/>
      <c r="H60" s="74"/>
      <c r="I60" s="74"/>
      <c r="J60" s="74"/>
      <c r="K60" s="74"/>
      <c r="L60" s="75"/>
      <c r="M60" s="10" t="s">
        <v>117</v>
      </c>
      <c r="N60" s="8">
        <v>200</v>
      </c>
      <c r="O60" s="9"/>
      <c r="P60" s="9"/>
      <c r="Q60" s="36">
        <v>2375.12</v>
      </c>
      <c r="R60" s="36">
        <v>2375.12</v>
      </c>
      <c r="S60" s="4"/>
    </row>
    <row r="61" spans="1:19" ht="21.75" customHeight="1" x14ac:dyDescent="0.2">
      <c r="A61" s="7"/>
      <c r="B61" s="74" t="s">
        <v>1</v>
      </c>
      <c r="C61" s="74"/>
      <c r="D61" s="74"/>
      <c r="E61" s="74"/>
      <c r="F61" s="74"/>
      <c r="G61" s="74"/>
      <c r="H61" s="74"/>
      <c r="I61" s="74"/>
      <c r="J61" s="74"/>
      <c r="K61" s="74"/>
      <c r="L61" s="75"/>
      <c r="M61" s="10" t="s">
        <v>117</v>
      </c>
      <c r="N61" s="8">
        <v>240</v>
      </c>
      <c r="O61" s="9">
        <v>7</v>
      </c>
      <c r="P61" s="9">
        <v>7</v>
      </c>
      <c r="Q61" s="36">
        <v>2375.12</v>
      </c>
      <c r="R61" s="36">
        <v>2375.12</v>
      </c>
      <c r="S61" s="4"/>
    </row>
    <row r="62" spans="1:19" ht="21.75" customHeight="1" x14ac:dyDescent="0.2">
      <c r="A62" s="7"/>
      <c r="B62" s="74" t="s">
        <v>28</v>
      </c>
      <c r="C62" s="74"/>
      <c r="D62" s="74"/>
      <c r="E62" s="74"/>
      <c r="F62" s="74"/>
      <c r="G62" s="74"/>
      <c r="H62" s="74"/>
      <c r="I62" s="74"/>
      <c r="J62" s="74"/>
      <c r="K62" s="74"/>
      <c r="L62" s="75"/>
      <c r="M62" s="10" t="s">
        <v>117</v>
      </c>
      <c r="N62" s="8">
        <v>600</v>
      </c>
      <c r="O62" s="9"/>
      <c r="P62" s="9"/>
      <c r="Q62" s="36">
        <v>1115.28</v>
      </c>
      <c r="R62" s="36">
        <v>1115.28</v>
      </c>
      <c r="S62" s="4"/>
    </row>
    <row r="63" spans="1:19" ht="12.75" customHeight="1" x14ac:dyDescent="0.2">
      <c r="A63" s="7"/>
      <c r="B63" s="74" t="s">
        <v>27</v>
      </c>
      <c r="C63" s="74"/>
      <c r="D63" s="74"/>
      <c r="E63" s="74"/>
      <c r="F63" s="74"/>
      <c r="G63" s="74"/>
      <c r="H63" s="74"/>
      <c r="I63" s="74"/>
      <c r="J63" s="74"/>
      <c r="K63" s="74"/>
      <c r="L63" s="75"/>
      <c r="M63" s="10" t="s">
        <v>117</v>
      </c>
      <c r="N63" s="8">
        <v>610</v>
      </c>
      <c r="O63" s="9">
        <v>7</v>
      </c>
      <c r="P63" s="9">
        <v>7</v>
      </c>
      <c r="Q63" s="36">
        <v>1115.28</v>
      </c>
      <c r="R63" s="36">
        <v>1115.28</v>
      </c>
      <c r="S63" s="4"/>
    </row>
    <row r="64" spans="1:19" ht="42.75" customHeight="1" x14ac:dyDescent="0.2">
      <c r="A64" s="7"/>
      <c r="B64" s="84" t="s">
        <v>116</v>
      </c>
      <c r="C64" s="84"/>
      <c r="D64" s="84"/>
      <c r="E64" s="84"/>
      <c r="F64" s="84"/>
      <c r="G64" s="84"/>
      <c r="H64" s="84"/>
      <c r="I64" s="84"/>
      <c r="J64" s="84"/>
      <c r="K64" s="84"/>
      <c r="L64" s="85"/>
      <c r="M64" s="13" t="s">
        <v>115</v>
      </c>
      <c r="N64" s="11"/>
      <c r="O64" s="12"/>
      <c r="P64" s="12"/>
      <c r="Q64" s="35">
        <v>7664.3</v>
      </c>
      <c r="R64" s="35">
        <v>8941.7999999999993</v>
      </c>
      <c r="S64" s="4"/>
    </row>
    <row r="65" spans="1:19" ht="21.75" customHeight="1" x14ac:dyDescent="0.2">
      <c r="A65" s="7"/>
      <c r="B65" s="74" t="s">
        <v>75</v>
      </c>
      <c r="C65" s="74"/>
      <c r="D65" s="74"/>
      <c r="E65" s="74"/>
      <c r="F65" s="74"/>
      <c r="G65" s="74"/>
      <c r="H65" s="74"/>
      <c r="I65" s="74"/>
      <c r="J65" s="74"/>
      <c r="K65" s="74"/>
      <c r="L65" s="75"/>
      <c r="M65" s="10" t="s">
        <v>115</v>
      </c>
      <c r="N65" s="8">
        <v>400</v>
      </c>
      <c r="O65" s="9"/>
      <c r="P65" s="9"/>
      <c r="Q65" s="36">
        <v>7664.3</v>
      </c>
      <c r="R65" s="36">
        <v>8941.7999999999993</v>
      </c>
      <c r="S65" s="4"/>
    </row>
    <row r="66" spans="1:19" ht="12.75" customHeight="1" x14ac:dyDescent="0.2">
      <c r="A66" s="7"/>
      <c r="B66" s="74" t="s">
        <v>74</v>
      </c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10" t="s">
        <v>115</v>
      </c>
      <c r="N66" s="8">
        <v>410</v>
      </c>
      <c r="O66" s="9">
        <v>5</v>
      </c>
      <c r="P66" s="9">
        <v>1</v>
      </c>
      <c r="Q66" s="36">
        <v>7664.3</v>
      </c>
      <c r="R66" s="36">
        <v>8941.7999999999993</v>
      </c>
      <c r="S66" s="4"/>
    </row>
    <row r="67" spans="1:19" ht="21.75" customHeight="1" x14ac:dyDescent="0.2">
      <c r="A67" s="7"/>
      <c r="B67" s="86" t="s">
        <v>114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16" t="s">
        <v>113</v>
      </c>
      <c r="N67" s="14"/>
      <c r="O67" s="15"/>
      <c r="P67" s="15"/>
      <c r="Q67" s="37">
        <v>124.3</v>
      </c>
      <c r="R67" s="37">
        <v>124.3</v>
      </c>
      <c r="S67" s="4"/>
    </row>
    <row r="68" spans="1:19" ht="32.25" customHeight="1" x14ac:dyDescent="0.2">
      <c r="A68" s="7"/>
      <c r="B68" s="84" t="s">
        <v>112</v>
      </c>
      <c r="C68" s="84"/>
      <c r="D68" s="84"/>
      <c r="E68" s="84"/>
      <c r="F68" s="84"/>
      <c r="G68" s="84"/>
      <c r="H68" s="84"/>
      <c r="I68" s="84"/>
      <c r="J68" s="84"/>
      <c r="K68" s="84"/>
      <c r="L68" s="85"/>
      <c r="M68" s="13" t="s">
        <v>111</v>
      </c>
      <c r="N68" s="11"/>
      <c r="O68" s="12"/>
      <c r="P68" s="12"/>
      <c r="Q68" s="35">
        <v>6.8</v>
      </c>
      <c r="R68" s="35">
        <v>6.8</v>
      </c>
      <c r="S68" s="4"/>
    </row>
    <row r="69" spans="1:19" ht="42.75" customHeight="1" x14ac:dyDescent="0.2">
      <c r="A69" s="7"/>
      <c r="B69" s="74" t="s">
        <v>4</v>
      </c>
      <c r="C69" s="74"/>
      <c r="D69" s="74"/>
      <c r="E69" s="74"/>
      <c r="F69" s="74"/>
      <c r="G69" s="74"/>
      <c r="H69" s="74"/>
      <c r="I69" s="74"/>
      <c r="J69" s="74"/>
      <c r="K69" s="74"/>
      <c r="L69" s="75"/>
      <c r="M69" s="10" t="s">
        <v>111</v>
      </c>
      <c r="N69" s="8">
        <v>100</v>
      </c>
      <c r="O69" s="9"/>
      <c r="P69" s="9"/>
      <c r="Q69" s="36">
        <v>3.5</v>
      </c>
      <c r="R69" s="36">
        <v>3.5</v>
      </c>
      <c r="S69" s="4"/>
    </row>
    <row r="70" spans="1:19" ht="21.75" customHeight="1" x14ac:dyDescent="0.2">
      <c r="A70" s="7"/>
      <c r="B70" s="74" t="s">
        <v>3</v>
      </c>
      <c r="C70" s="74"/>
      <c r="D70" s="74"/>
      <c r="E70" s="74"/>
      <c r="F70" s="74"/>
      <c r="G70" s="74"/>
      <c r="H70" s="74"/>
      <c r="I70" s="74"/>
      <c r="J70" s="74"/>
      <c r="K70" s="74"/>
      <c r="L70" s="75"/>
      <c r="M70" s="10" t="s">
        <v>111</v>
      </c>
      <c r="N70" s="8">
        <v>120</v>
      </c>
      <c r="O70" s="9">
        <v>1</v>
      </c>
      <c r="P70" s="9">
        <v>4</v>
      </c>
      <c r="Q70" s="36">
        <v>3.5</v>
      </c>
      <c r="R70" s="36">
        <v>3.5</v>
      </c>
      <c r="S70" s="4"/>
    </row>
    <row r="71" spans="1:19" ht="21.75" customHeight="1" x14ac:dyDescent="0.2">
      <c r="A71" s="7"/>
      <c r="B71" s="74" t="s">
        <v>2</v>
      </c>
      <c r="C71" s="74"/>
      <c r="D71" s="74"/>
      <c r="E71" s="74"/>
      <c r="F71" s="74"/>
      <c r="G71" s="74"/>
      <c r="H71" s="74"/>
      <c r="I71" s="74"/>
      <c r="J71" s="74"/>
      <c r="K71" s="74"/>
      <c r="L71" s="75"/>
      <c r="M71" s="10" t="s">
        <v>111</v>
      </c>
      <c r="N71" s="8">
        <v>200</v>
      </c>
      <c r="O71" s="9"/>
      <c r="P71" s="9"/>
      <c r="Q71" s="36">
        <v>1.1000000000000001</v>
      </c>
      <c r="R71" s="36">
        <v>1.1000000000000001</v>
      </c>
      <c r="S71" s="4"/>
    </row>
    <row r="72" spans="1:19" ht="21.75" customHeight="1" x14ac:dyDescent="0.2">
      <c r="A72" s="7"/>
      <c r="B72" s="74" t="s">
        <v>1</v>
      </c>
      <c r="C72" s="74"/>
      <c r="D72" s="74"/>
      <c r="E72" s="74"/>
      <c r="F72" s="74"/>
      <c r="G72" s="74"/>
      <c r="H72" s="74"/>
      <c r="I72" s="74"/>
      <c r="J72" s="74"/>
      <c r="K72" s="74"/>
      <c r="L72" s="75"/>
      <c r="M72" s="10" t="s">
        <v>111</v>
      </c>
      <c r="N72" s="8">
        <v>240</v>
      </c>
      <c r="O72" s="9">
        <v>1</v>
      </c>
      <c r="P72" s="9">
        <v>4</v>
      </c>
      <c r="Q72" s="36">
        <v>1.1000000000000001</v>
      </c>
      <c r="R72" s="36">
        <v>1.1000000000000001</v>
      </c>
      <c r="S72" s="4"/>
    </row>
    <row r="73" spans="1:19" ht="12.75" customHeight="1" x14ac:dyDescent="0.2">
      <c r="A73" s="7"/>
      <c r="B73" s="74" t="s">
        <v>8</v>
      </c>
      <c r="C73" s="74"/>
      <c r="D73" s="74"/>
      <c r="E73" s="74"/>
      <c r="F73" s="74"/>
      <c r="G73" s="74"/>
      <c r="H73" s="74"/>
      <c r="I73" s="74"/>
      <c r="J73" s="74"/>
      <c r="K73" s="74"/>
      <c r="L73" s="75"/>
      <c r="M73" s="10" t="s">
        <v>111</v>
      </c>
      <c r="N73" s="8">
        <v>500</v>
      </c>
      <c r="O73" s="9"/>
      <c r="P73" s="9"/>
      <c r="Q73" s="36">
        <v>2.2000000000000002</v>
      </c>
      <c r="R73" s="36">
        <v>2.2000000000000002</v>
      </c>
      <c r="S73" s="4"/>
    </row>
    <row r="74" spans="1:19" ht="12.75" customHeight="1" x14ac:dyDescent="0.2">
      <c r="A74" s="7"/>
      <c r="B74" s="74" t="s">
        <v>7</v>
      </c>
      <c r="C74" s="74"/>
      <c r="D74" s="74"/>
      <c r="E74" s="74"/>
      <c r="F74" s="74"/>
      <c r="G74" s="74"/>
      <c r="H74" s="74"/>
      <c r="I74" s="74"/>
      <c r="J74" s="74"/>
      <c r="K74" s="74"/>
      <c r="L74" s="75"/>
      <c r="M74" s="10" t="s">
        <v>111</v>
      </c>
      <c r="N74" s="8">
        <v>530</v>
      </c>
      <c r="O74" s="9">
        <v>1</v>
      </c>
      <c r="P74" s="9">
        <v>4</v>
      </c>
      <c r="Q74" s="36">
        <v>2.2000000000000002</v>
      </c>
      <c r="R74" s="36">
        <v>2.2000000000000002</v>
      </c>
      <c r="S74" s="4"/>
    </row>
    <row r="75" spans="1:19" ht="42.75" customHeight="1" x14ac:dyDescent="0.2">
      <c r="A75" s="7"/>
      <c r="B75" s="84" t="s">
        <v>110</v>
      </c>
      <c r="C75" s="84"/>
      <c r="D75" s="84"/>
      <c r="E75" s="84"/>
      <c r="F75" s="84"/>
      <c r="G75" s="84"/>
      <c r="H75" s="84"/>
      <c r="I75" s="84"/>
      <c r="J75" s="84"/>
      <c r="K75" s="84"/>
      <c r="L75" s="85"/>
      <c r="M75" s="13" t="s">
        <v>109</v>
      </c>
      <c r="N75" s="11"/>
      <c r="O75" s="12"/>
      <c r="P75" s="12"/>
      <c r="Q75" s="35">
        <v>117.5</v>
      </c>
      <c r="R75" s="35">
        <v>117.5</v>
      </c>
      <c r="S75" s="4"/>
    </row>
    <row r="76" spans="1:19" ht="42.75" customHeight="1" x14ac:dyDescent="0.2">
      <c r="A76" s="7"/>
      <c r="B76" s="74" t="s">
        <v>4</v>
      </c>
      <c r="C76" s="74"/>
      <c r="D76" s="74"/>
      <c r="E76" s="74"/>
      <c r="F76" s="74"/>
      <c r="G76" s="74"/>
      <c r="H76" s="74"/>
      <c r="I76" s="74"/>
      <c r="J76" s="74"/>
      <c r="K76" s="74"/>
      <c r="L76" s="75"/>
      <c r="M76" s="10" t="s">
        <v>109</v>
      </c>
      <c r="N76" s="8">
        <v>100</v>
      </c>
      <c r="O76" s="9"/>
      <c r="P76" s="9"/>
      <c r="Q76" s="36">
        <v>98</v>
      </c>
      <c r="R76" s="36">
        <v>98</v>
      </c>
      <c r="S76" s="4"/>
    </row>
    <row r="77" spans="1:19" ht="21.75" customHeight="1" x14ac:dyDescent="0.2">
      <c r="A77" s="7"/>
      <c r="B77" s="74" t="s">
        <v>3</v>
      </c>
      <c r="C77" s="74"/>
      <c r="D77" s="74"/>
      <c r="E77" s="74"/>
      <c r="F77" s="74"/>
      <c r="G77" s="74"/>
      <c r="H77" s="74"/>
      <c r="I77" s="74"/>
      <c r="J77" s="74"/>
      <c r="K77" s="74"/>
      <c r="L77" s="75"/>
      <c r="M77" s="10" t="s">
        <v>109</v>
      </c>
      <c r="N77" s="8">
        <v>120</v>
      </c>
      <c r="O77" s="9">
        <v>1</v>
      </c>
      <c r="P77" s="9">
        <v>4</v>
      </c>
      <c r="Q77" s="36">
        <v>98</v>
      </c>
      <c r="R77" s="36">
        <v>98</v>
      </c>
      <c r="S77" s="4"/>
    </row>
    <row r="78" spans="1:19" ht="21.75" customHeight="1" x14ac:dyDescent="0.2">
      <c r="A78" s="7"/>
      <c r="B78" s="74" t="s">
        <v>2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  <c r="M78" s="10" t="s">
        <v>109</v>
      </c>
      <c r="N78" s="8">
        <v>200</v>
      </c>
      <c r="O78" s="9"/>
      <c r="P78" s="9"/>
      <c r="Q78" s="36">
        <v>19.5</v>
      </c>
      <c r="R78" s="36">
        <v>19.5</v>
      </c>
      <c r="S78" s="4"/>
    </row>
    <row r="79" spans="1:19" ht="21.75" customHeight="1" x14ac:dyDescent="0.2">
      <c r="A79" s="7"/>
      <c r="B79" s="74" t="s">
        <v>1</v>
      </c>
      <c r="C79" s="74"/>
      <c r="D79" s="74"/>
      <c r="E79" s="74"/>
      <c r="F79" s="74"/>
      <c r="G79" s="74"/>
      <c r="H79" s="74"/>
      <c r="I79" s="74"/>
      <c r="J79" s="74"/>
      <c r="K79" s="74"/>
      <c r="L79" s="75"/>
      <c r="M79" s="10" t="s">
        <v>109</v>
      </c>
      <c r="N79" s="8">
        <v>240</v>
      </c>
      <c r="O79" s="9">
        <v>1</v>
      </c>
      <c r="P79" s="9">
        <v>4</v>
      </c>
      <c r="Q79" s="36">
        <v>19.5</v>
      </c>
      <c r="R79" s="36">
        <v>19.5</v>
      </c>
      <c r="S79" s="4"/>
    </row>
    <row r="80" spans="1:19" ht="32.25" customHeight="1" x14ac:dyDescent="0.2">
      <c r="A80" s="7"/>
      <c r="B80" s="86" t="s">
        <v>108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16" t="s">
        <v>107</v>
      </c>
      <c r="N80" s="14"/>
      <c r="O80" s="15"/>
      <c r="P80" s="15"/>
      <c r="Q80" s="37">
        <v>920.2</v>
      </c>
      <c r="R80" s="37">
        <v>977.7</v>
      </c>
      <c r="S80" s="4"/>
    </row>
    <row r="81" spans="1:19" ht="74.25" customHeight="1" x14ac:dyDescent="0.2">
      <c r="A81" s="7"/>
      <c r="B81" s="84" t="s">
        <v>106</v>
      </c>
      <c r="C81" s="84"/>
      <c r="D81" s="84"/>
      <c r="E81" s="84"/>
      <c r="F81" s="84"/>
      <c r="G81" s="84"/>
      <c r="H81" s="84"/>
      <c r="I81" s="84"/>
      <c r="J81" s="84"/>
      <c r="K81" s="84"/>
      <c r="L81" s="85"/>
      <c r="M81" s="13" t="s">
        <v>104</v>
      </c>
      <c r="N81" s="11"/>
      <c r="O81" s="12"/>
      <c r="P81" s="12"/>
      <c r="Q81" s="35">
        <v>920.2</v>
      </c>
      <c r="R81" s="35">
        <v>977.7</v>
      </c>
      <c r="S81" s="4"/>
    </row>
    <row r="82" spans="1:19" ht="12.75" customHeight="1" x14ac:dyDescent="0.2">
      <c r="A82" s="7"/>
      <c r="B82" s="74" t="s">
        <v>26</v>
      </c>
      <c r="C82" s="74"/>
      <c r="D82" s="74"/>
      <c r="E82" s="74"/>
      <c r="F82" s="74"/>
      <c r="G82" s="74"/>
      <c r="H82" s="74"/>
      <c r="I82" s="74"/>
      <c r="J82" s="74"/>
      <c r="K82" s="74"/>
      <c r="L82" s="75"/>
      <c r="M82" s="10" t="s">
        <v>104</v>
      </c>
      <c r="N82" s="8">
        <v>800</v>
      </c>
      <c r="O82" s="9"/>
      <c r="P82" s="9"/>
      <c r="Q82" s="36">
        <v>920.2</v>
      </c>
      <c r="R82" s="36">
        <v>977.7</v>
      </c>
      <c r="S82" s="4"/>
    </row>
    <row r="83" spans="1:19" ht="32.25" customHeight="1" x14ac:dyDescent="0.2">
      <c r="A83" s="7"/>
      <c r="B83" s="74" t="s">
        <v>105</v>
      </c>
      <c r="C83" s="74"/>
      <c r="D83" s="74"/>
      <c r="E83" s="74"/>
      <c r="F83" s="74"/>
      <c r="G83" s="74"/>
      <c r="H83" s="74"/>
      <c r="I83" s="74"/>
      <c r="J83" s="74"/>
      <c r="K83" s="74"/>
      <c r="L83" s="75"/>
      <c r="M83" s="10" t="s">
        <v>104</v>
      </c>
      <c r="N83" s="8">
        <v>810</v>
      </c>
      <c r="O83" s="9">
        <v>4</v>
      </c>
      <c r="P83" s="9">
        <v>12</v>
      </c>
      <c r="Q83" s="36">
        <v>920.2</v>
      </c>
      <c r="R83" s="36">
        <v>977.7</v>
      </c>
      <c r="S83" s="4"/>
    </row>
    <row r="84" spans="1:19" ht="42.75" customHeight="1" x14ac:dyDescent="0.2">
      <c r="A84" s="7"/>
      <c r="B84" s="86" t="s">
        <v>103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16" t="s">
        <v>102</v>
      </c>
      <c r="N84" s="14"/>
      <c r="O84" s="15"/>
      <c r="P84" s="15"/>
      <c r="Q84" s="37">
        <v>698869</v>
      </c>
      <c r="R84" s="37">
        <v>597674.69999999995</v>
      </c>
      <c r="S84" s="4"/>
    </row>
    <row r="85" spans="1:19" ht="63.75" customHeight="1" x14ac:dyDescent="0.2">
      <c r="A85" s="7"/>
      <c r="B85" s="84" t="s">
        <v>101</v>
      </c>
      <c r="C85" s="84"/>
      <c r="D85" s="84"/>
      <c r="E85" s="84"/>
      <c r="F85" s="84"/>
      <c r="G85" s="84"/>
      <c r="H85" s="84"/>
      <c r="I85" s="84"/>
      <c r="J85" s="84"/>
      <c r="K85" s="84"/>
      <c r="L85" s="85"/>
      <c r="M85" s="13" t="s">
        <v>100</v>
      </c>
      <c r="N85" s="11"/>
      <c r="O85" s="12"/>
      <c r="P85" s="12"/>
      <c r="Q85" s="35">
        <v>698869</v>
      </c>
      <c r="R85" s="35">
        <v>596674.69999999995</v>
      </c>
      <c r="S85" s="4"/>
    </row>
    <row r="86" spans="1:19" ht="32.25" customHeight="1" x14ac:dyDescent="0.2">
      <c r="A86" s="7"/>
      <c r="B86" s="84" t="s">
        <v>99</v>
      </c>
      <c r="C86" s="84"/>
      <c r="D86" s="84"/>
      <c r="E86" s="84"/>
      <c r="F86" s="84"/>
      <c r="G86" s="84"/>
      <c r="H86" s="84"/>
      <c r="I86" s="84"/>
      <c r="J86" s="84"/>
      <c r="K86" s="84"/>
      <c r="L86" s="85"/>
      <c r="M86" s="13" t="s">
        <v>98</v>
      </c>
      <c r="N86" s="11"/>
      <c r="O86" s="12"/>
      <c r="P86" s="12"/>
      <c r="Q86" s="35">
        <v>156696.6</v>
      </c>
      <c r="R86" s="35">
        <v>156696.6</v>
      </c>
      <c r="S86" s="4"/>
    </row>
    <row r="87" spans="1:19" ht="42.75" customHeight="1" x14ac:dyDescent="0.2">
      <c r="A87" s="7"/>
      <c r="B87" s="74" t="s">
        <v>4</v>
      </c>
      <c r="C87" s="74"/>
      <c r="D87" s="74"/>
      <c r="E87" s="74"/>
      <c r="F87" s="74"/>
      <c r="G87" s="74"/>
      <c r="H87" s="74"/>
      <c r="I87" s="74"/>
      <c r="J87" s="74"/>
      <c r="K87" s="74"/>
      <c r="L87" s="75"/>
      <c r="M87" s="10" t="s">
        <v>98</v>
      </c>
      <c r="N87" s="8">
        <v>100</v>
      </c>
      <c r="O87" s="9"/>
      <c r="P87" s="9"/>
      <c r="Q87" s="36">
        <f>Q88+Q89</f>
        <v>148955.59999999998</v>
      </c>
      <c r="R87" s="36">
        <f>R88+R89</f>
        <v>148955.59999999998</v>
      </c>
      <c r="S87" s="4"/>
    </row>
    <row r="88" spans="1:19" ht="12.75" customHeight="1" x14ac:dyDescent="0.2">
      <c r="A88" s="7"/>
      <c r="B88" s="74" t="s">
        <v>20</v>
      </c>
      <c r="C88" s="74"/>
      <c r="D88" s="74"/>
      <c r="E88" s="74"/>
      <c r="F88" s="74"/>
      <c r="G88" s="74"/>
      <c r="H88" s="74"/>
      <c r="I88" s="74"/>
      <c r="J88" s="74"/>
      <c r="K88" s="74"/>
      <c r="L88" s="75"/>
      <c r="M88" s="10" t="s">
        <v>98</v>
      </c>
      <c r="N88" s="8">
        <v>110</v>
      </c>
      <c r="O88" s="9">
        <v>7</v>
      </c>
      <c r="P88" s="9">
        <v>1</v>
      </c>
      <c r="Q88" s="36">
        <v>102548.4</v>
      </c>
      <c r="R88" s="36">
        <v>102548.4</v>
      </c>
      <c r="S88" s="4"/>
    </row>
    <row r="89" spans="1:19" ht="12.75" customHeight="1" x14ac:dyDescent="0.2">
      <c r="A89" s="7"/>
      <c r="B89" s="74" t="s">
        <v>20</v>
      </c>
      <c r="C89" s="74"/>
      <c r="D89" s="74"/>
      <c r="E89" s="74"/>
      <c r="F89" s="74"/>
      <c r="G89" s="74"/>
      <c r="H89" s="74"/>
      <c r="I89" s="74"/>
      <c r="J89" s="74"/>
      <c r="K89" s="74"/>
      <c r="L89" s="75"/>
      <c r="M89" s="10" t="s">
        <v>98</v>
      </c>
      <c r="N89" s="8">
        <v>110</v>
      </c>
      <c r="O89" s="9">
        <v>7</v>
      </c>
      <c r="P89" s="9">
        <v>2</v>
      </c>
      <c r="Q89" s="36">
        <v>46407.199999999997</v>
      </c>
      <c r="R89" s="36">
        <v>46407.199999999997</v>
      </c>
      <c r="S89" s="4"/>
    </row>
    <row r="90" spans="1:19" ht="21.75" customHeight="1" x14ac:dyDescent="0.2">
      <c r="A90" s="7"/>
      <c r="B90" s="74" t="s">
        <v>2</v>
      </c>
      <c r="C90" s="74"/>
      <c r="D90" s="74"/>
      <c r="E90" s="74"/>
      <c r="F90" s="74"/>
      <c r="G90" s="74"/>
      <c r="H90" s="74"/>
      <c r="I90" s="74"/>
      <c r="J90" s="74"/>
      <c r="K90" s="74"/>
      <c r="L90" s="75"/>
      <c r="M90" s="10" t="s">
        <v>98</v>
      </c>
      <c r="N90" s="8">
        <v>200</v>
      </c>
      <c r="O90" s="9"/>
      <c r="P90" s="9"/>
      <c r="Q90" s="36">
        <f>Q91+Q92</f>
        <v>2251.8000000000002</v>
      </c>
      <c r="R90" s="36">
        <f>R91+R92</f>
        <v>2251.8000000000002</v>
      </c>
      <c r="S90" s="4"/>
    </row>
    <row r="91" spans="1:19" ht="21.75" customHeight="1" x14ac:dyDescent="0.2">
      <c r="A91" s="7"/>
      <c r="B91" s="74" t="s">
        <v>1</v>
      </c>
      <c r="C91" s="74"/>
      <c r="D91" s="74"/>
      <c r="E91" s="74"/>
      <c r="F91" s="74"/>
      <c r="G91" s="74"/>
      <c r="H91" s="74"/>
      <c r="I91" s="74"/>
      <c r="J91" s="74"/>
      <c r="K91" s="74"/>
      <c r="L91" s="75"/>
      <c r="M91" s="10" t="s">
        <v>98</v>
      </c>
      <c r="N91" s="8">
        <v>240</v>
      </c>
      <c r="O91" s="9">
        <v>7</v>
      </c>
      <c r="P91" s="9">
        <v>1</v>
      </c>
      <c r="Q91" s="36">
        <v>1546.2</v>
      </c>
      <c r="R91" s="36">
        <v>1546.2</v>
      </c>
      <c r="S91" s="4"/>
    </row>
    <row r="92" spans="1:19" ht="21.75" customHeight="1" x14ac:dyDescent="0.2">
      <c r="A92" s="7"/>
      <c r="B92" s="74" t="s">
        <v>1</v>
      </c>
      <c r="C92" s="74"/>
      <c r="D92" s="74"/>
      <c r="E92" s="74"/>
      <c r="F92" s="74"/>
      <c r="G92" s="74"/>
      <c r="H92" s="74"/>
      <c r="I92" s="74"/>
      <c r="J92" s="74"/>
      <c r="K92" s="74"/>
      <c r="L92" s="75"/>
      <c r="M92" s="10" t="s">
        <v>98</v>
      </c>
      <c r="N92" s="8">
        <v>240</v>
      </c>
      <c r="O92" s="9">
        <v>7</v>
      </c>
      <c r="P92" s="9">
        <v>2</v>
      </c>
      <c r="Q92" s="36">
        <v>705.6</v>
      </c>
      <c r="R92" s="36">
        <v>705.6</v>
      </c>
      <c r="S92" s="4"/>
    </row>
    <row r="93" spans="1:19" ht="21.75" customHeight="1" x14ac:dyDescent="0.2">
      <c r="A93" s="7"/>
      <c r="B93" s="74" t="s">
        <v>28</v>
      </c>
      <c r="C93" s="74"/>
      <c r="D93" s="74"/>
      <c r="E93" s="74"/>
      <c r="F93" s="74"/>
      <c r="G93" s="74"/>
      <c r="H93" s="74"/>
      <c r="I93" s="74"/>
      <c r="J93" s="74"/>
      <c r="K93" s="74"/>
      <c r="L93" s="75"/>
      <c r="M93" s="10" t="s">
        <v>98</v>
      </c>
      <c r="N93" s="8">
        <v>600</v>
      </c>
      <c r="O93" s="9"/>
      <c r="P93" s="9"/>
      <c r="Q93" s="36">
        <v>5489.2</v>
      </c>
      <c r="R93" s="36">
        <v>5489.2</v>
      </c>
      <c r="S93" s="4"/>
    </row>
    <row r="94" spans="1:19" ht="12.75" customHeight="1" x14ac:dyDescent="0.2">
      <c r="A94" s="7"/>
      <c r="B94" s="74" t="s">
        <v>27</v>
      </c>
      <c r="C94" s="74"/>
      <c r="D94" s="74"/>
      <c r="E94" s="74"/>
      <c r="F94" s="74"/>
      <c r="G94" s="74"/>
      <c r="H94" s="74"/>
      <c r="I94" s="74"/>
      <c r="J94" s="74"/>
      <c r="K94" s="74"/>
      <c r="L94" s="75"/>
      <c r="M94" s="10" t="s">
        <v>98</v>
      </c>
      <c r="N94" s="8">
        <v>610</v>
      </c>
      <c r="O94" s="9">
        <v>7</v>
      </c>
      <c r="P94" s="9">
        <v>2</v>
      </c>
      <c r="Q94" s="36">
        <v>5489.2</v>
      </c>
      <c r="R94" s="36">
        <v>5489.2</v>
      </c>
      <c r="S94" s="4"/>
    </row>
    <row r="95" spans="1:19" ht="21.75" customHeight="1" x14ac:dyDescent="0.2">
      <c r="A95" s="7"/>
      <c r="B95" s="84" t="s">
        <v>97</v>
      </c>
      <c r="C95" s="84"/>
      <c r="D95" s="84"/>
      <c r="E95" s="84"/>
      <c r="F95" s="84"/>
      <c r="G95" s="84"/>
      <c r="H95" s="84"/>
      <c r="I95" s="84"/>
      <c r="J95" s="84"/>
      <c r="K95" s="84"/>
      <c r="L95" s="85"/>
      <c r="M95" s="13" t="s">
        <v>96</v>
      </c>
      <c r="N95" s="11"/>
      <c r="O95" s="12"/>
      <c r="P95" s="12"/>
      <c r="Q95" s="35">
        <v>405769</v>
      </c>
      <c r="R95" s="35">
        <v>405769</v>
      </c>
      <c r="S95" s="4"/>
    </row>
    <row r="96" spans="1:19" ht="42.75" customHeight="1" x14ac:dyDescent="0.2">
      <c r="A96" s="7"/>
      <c r="B96" s="74" t="s">
        <v>4</v>
      </c>
      <c r="C96" s="74"/>
      <c r="D96" s="74"/>
      <c r="E96" s="74"/>
      <c r="F96" s="74"/>
      <c r="G96" s="74"/>
      <c r="H96" s="74"/>
      <c r="I96" s="74"/>
      <c r="J96" s="74"/>
      <c r="K96" s="74"/>
      <c r="L96" s="75"/>
      <c r="M96" s="10" t="s">
        <v>96</v>
      </c>
      <c r="N96" s="8">
        <v>100</v>
      </c>
      <c r="O96" s="9"/>
      <c r="P96" s="9"/>
      <c r="Q96" s="36">
        <v>331454.40000000002</v>
      </c>
      <c r="R96" s="36">
        <v>331454.40000000002</v>
      </c>
      <c r="S96" s="4"/>
    </row>
    <row r="97" spans="1:19" ht="12.75" customHeight="1" x14ac:dyDescent="0.2">
      <c r="A97" s="7"/>
      <c r="B97" s="74" t="s">
        <v>20</v>
      </c>
      <c r="C97" s="74"/>
      <c r="D97" s="74"/>
      <c r="E97" s="74"/>
      <c r="F97" s="74"/>
      <c r="G97" s="74"/>
      <c r="H97" s="74"/>
      <c r="I97" s="74"/>
      <c r="J97" s="74"/>
      <c r="K97" s="74"/>
      <c r="L97" s="75"/>
      <c r="M97" s="10" t="s">
        <v>96</v>
      </c>
      <c r="N97" s="8">
        <v>110</v>
      </c>
      <c r="O97" s="9">
        <v>7</v>
      </c>
      <c r="P97" s="9">
        <v>2</v>
      </c>
      <c r="Q97" s="36">
        <v>331454.40000000002</v>
      </c>
      <c r="R97" s="36">
        <v>331454.40000000002</v>
      </c>
      <c r="S97" s="4"/>
    </row>
    <row r="98" spans="1:19" ht="21.75" customHeight="1" x14ac:dyDescent="0.2">
      <c r="A98" s="7"/>
      <c r="B98" s="74" t="s">
        <v>2</v>
      </c>
      <c r="C98" s="74"/>
      <c r="D98" s="74"/>
      <c r="E98" s="74"/>
      <c r="F98" s="74"/>
      <c r="G98" s="74"/>
      <c r="H98" s="74"/>
      <c r="I98" s="74"/>
      <c r="J98" s="74"/>
      <c r="K98" s="74"/>
      <c r="L98" s="75"/>
      <c r="M98" s="10" t="s">
        <v>96</v>
      </c>
      <c r="N98" s="8">
        <v>200</v>
      </c>
      <c r="O98" s="9"/>
      <c r="P98" s="9"/>
      <c r="Q98" s="36">
        <v>9588.5</v>
      </c>
      <c r="R98" s="36">
        <v>9588.5</v>
      </c>
      <c r="S98" s="4"/>
    </row>
    <row r="99" spans="1:19" ht="21.75" customHeight="1" x14ac:dyDescent="0.2">
      <c r="A99" s="7"/>
      <c r="B99" s="74" t="s">
        <v>1</v>
      </c>
      <c r="C99" s="74"/>
      <c r="D99" s="74"/>
      <c r="E99" s="74"/>
      <c r="F99" s="74"/>
      <c r="G99" s="74"/>
      <c r="H99" s="74"/>
      <c r="I99" s="74"/>
      <c r="J99" s="74"/>
      <c r="K99" s="74"/>
      <c r="L99" s="75"/>
      <c r="M99" s="10" t="s">
        <v>96</v>
      </c>
      <c r="N99" s="8">
        <v>240</v>
      </c>
      <c r="O99" s="9">
        <v>7</v>
      </c>
      <c r="P99" s="9">
        <v>2</v>
      </c>
      <c r="Q99" s="36">
        <v>9588.5</v>
      </c>
      <c r="R99" s="36">
        <v>9588.5</v>
      </c>
      <c r="S99" s="4"/>
    </row>
    <row r="100" spans="1:19" ht="21.75" customHeight="1" x14ac:dyDescent="0.2">
      <c r="A100" s="7"/>
      <c r="B100" s="74" t="s">
        <v>28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5"/>
      <c r="M100" s="10" t="s">
        <v>96</v>
      </c>
      <c r="N100" s="8">
        <v>600</v>
      </c>
      <c r="O100" s="9"/>
      <c r="P100" s="9"/>
      <c r="Q100" s="36">
        <v>64726.1</v>
      </c>
      <c r="R100" s="36">
        <v>64726.1</v>
      </c>
      <c r="S100" s="4"/>
    </row>
    <row r="101" spans="1:19" ht="12.75" customHeight="1" x14ac:dyDescent="0.2">
      <c r="A101" s="7"/>
      <c r="B101" s="74" t="s">
        <v>27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5"/>
      <c r="M101" s="10" t="s">
        <v>96</v>
      </c>
      <c r="N101" s="8">
        <v>610</v>
      </c>
      <c r="O101" s="9">
        <v>7</v>
      </c>
      <c r="P101" s="9">
        <v>2</v>
      </c>
      <c r="Q101" s="36">
        <v>64726.1</v>
      </c>
      <c r="R101" s="36">
        <v>64726.1</v>
      </c>
      <c r="S101" s="4"/>
    </row>
    <row r="102" spans="1:19" ht="63.75" customHeight="1" x14ac:dyDescent="0.2">
      <c r="A102" s="7"/>
      <c r="B102" s="84" t="s">
        <v>95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13" t="s">
        <v>94</v>
      </c>
      <c r="N102" s="11"/>
      <c r="O102" s="12"/>
      <c r="P102" s="12"/>
      <c r="Q102" s="35">
        <v>12295.5</v>
      </c>
      <c r="R102" s="35">
        <v>12295.5</v>
      </c>
      <c r="S102" s="4"/>
    </row>
    <row r="103" spans="1:19" ht="42.75" customHeight="1" x14ac:dyDescent="0.2">
      <c r="A103" s="7"/>
      <c r="B103" s="74" t="s">
        <v>4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5"/>
      <c r="M103" s="10" t="s">
        <v>94</v>
      </c>
      <c r="N103" s="8">
        <v>100</v>
      </c>
      <c r="O103" s="9"/>
      <c r="P103" s="9"/>
      <c r="Q103" s="36">
        <v>9374.7999999999993</v>
      </c>
      <c r="R103" s="36">
        <v>9374.7999999999993</v>
      </c>
      <c r="S103" s="4"/>
    </row>
    <row r="104" spans="1:19" ht="12.75" customHeight="1" x14ac:dyDescent="0.2">
      <c r="A104" s="7"/>
      <c r="B104" s="74" t="s">
        <v>20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5"/>
      <c r="M104" s="10" t="s">
        <v>94</v>
      </c>
      <c r="N104" s="8">
        <v>110</v>
      </c>
      <c r="O104" s="9">
        <v>7</v>
      </c>
      <c r="P104" s="9">
        <v>2</v>
      </c>
      <c r="Q104" s="36">
        <v>9374.7999999999993</v>
      </c>
      <c r="R104" s="36">
        <v>9374.7999999999993</v>
      </c>
      <c r="S104" s="4"/>
    </row>
    <row r="105" spans="1:19" ht="21.75" customHeight="1" x14ac:dyDescent="0.2">
      <c r="A105" s="7"/>
      <c r="B105" s="74" t="s">
        <v>2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5"/>
      <c r="M105" s="10" t="s">
        <v>94</v>
      </c>
      <c r="N105" s="8">
        <v>200</v>
      </c>
      <c r="O105" s="9"/>
      <c r="P105" s="9"/>
      <c r="Q105" s="36">
        <v>2820.7</v>
      </c>
      <c r="R105" s="36">
        <v>2820.7</v>
      </c>
      <c r="S105" s="4"/>
    </row>
    <row r="106" spans="1:19" ht="21.75" customHeight="1" x14ac:dyDescent="0.2">
      <c r="A106" s="7"/>
      <c r="B106" s="74" t="s">
        <v>1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5"/>
      <c r="M106" s="10" t="s">
        <v>94</v>
      </c>
      <c r="N106" s="8">
        <v>240</v>
      </c>
      <c r="O106" s="9">
        <v>7</v>
      </c>
      <c r="P106" s="9">
        <v>2</v>
      </c>
      <c r="Q106" s="36">
        <v>2820.7</v>
      </c>
      <c r="R106" s="36">
        <v>2820.7</v>
      </c>
      <c r="S106" s="4"/>
    </row>
    <row r="107" spans="1:19" ht="12.75" customHeight="1" x14ac:dyDescent="0.2">
      <c r="A107" s="7"/>
      <c r="B107" s="74" t="s">
        <v>26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5"/>
      <c r="M107" s="10" t="s">
        <v>94</v>
      </c>
      <c r="N107" s="8">
        <v>800</v>
      </c>
      <c r="O107" s="9"/>
      <c r="P107" s="9"/>
      <c r="Q107" s="36">
        <v>100</v>
      </c>
      <c r="R107" s="36">
        <v>100</v>
      </c>
      <c r="S107" s="4"/>
    </row>
    <row r="108" spans="1:19" ht="12.75" customHeight="1" x14ac:dyDescent="0.2">
      <c r="A108" s="7"/>
      <c r="B108" s="74" t="s">
        <v>25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5"/>
      <c r="M108" s="10" t="s">
        <v>94</v>
      </c>
      <c r="N108" s="8">
        <v>850</v>
      </c>
      <c r="O108" s="9">
        <v>7</v>
      </c>
      <c r="P108" s="9">
        <v>2</v>
      </c>
      <c r="Q108" s="36">
        <v>100</v>
      </c>
      <c r="R108" s="36">
        <v>100</v>
      </c>
      <c r="S108" s="4"/>
    </row>
    <row r="109" spans="1:19" ht="74.25" customHeight="1" x14ac:dyDescent="0.2">
      <c r="A109" s="7"/>
      <c r="B109" s="84" t="s">
        <v>93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5"/>
      <c r="M109" s="13" t="s">
        <v>92</v>
      </c>
      <c r="N109" s="11"/>
      <c r="O109" s="12"/>
      <c r="P109" s="12"/>
      <c r="Q109" s="35">
        <v>102194.3</v>
      </c>
      <c r="R109" s="35">
        <v>0</v>
      </c>
      <c r="S109" s="4"/>
    </row>
    <row r="110" spans="1:19" ht="12.75" customHeight="1" x14ac:dyDescent="0.2">
      <c r="A110" s="7"/>
      <c r="B110" s="74" t="s">
        <v>8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5"/>
      <c r="M110" s="10" t="s">
        <v>92</v>
      </c>
      <c r="N110" s="8">
        <v>500</v>
      </c>
      <c r="O110" s="9"/>
      <c r="P110" s="9"/>
      <c r="Q110" s="36">
        <v>102194.3</v>
      </c>
      <c r="R110" s="36">
        <v>0</v>
      </c>
      <c r="S110" s="4"/>
    </row>
    <row r="111" spans="1:19" ht="12.75" customHeight="1" x14ac:dyDescent="0.2">
      <c r="A111" s="7"/>
      <c r="B111" s="74" t="s">
        <v>57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5"/>
      <c r="M111" s="10" t="s">
        <v>92</v>
      </c>
      <c r="N111" s="8">
        <v>540</v>
      </c>
      <c r="O111" s="9">
        <v>7</v>
      </c>
      <c r="P111" s="9">
        <v>2</v>
      </c>
      <c r="Q111" s="36">
        <v>102194.3</v>
      </c>
      <c r="R111" s="36">
        <v>0</v>
      </c>
      <c r="S111" s="4"/>
    </row>
    <row r="112" spans="1:19" ht="84.75" customHeight="1" x14ac:dyDescent="0.2">
      <c r="A112" s="7"/>
      <c r="B112" s="84" t="s">
        <v>91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5"/>
      <c r="M112" s="13" t="s">
        <v>90</v>
      </c>
      <c r="N112" s="11"/>
      <c r="O112" s="12"/>
      <c r="P112" s="12"/>
      <c r="Q112" s="35">
        <v>7861</v>
      </c>
      <c r="R112" s="35">
        <v>7861</v>
      </c>
      <c r="S112" s="4"/>
    </row>
    <row r="113" spans="1:19" ht="21.75" customHeight="1" x14ac:dyDescent="0.2">
      <c r="A113" s="7"/>
      <c r="B113" s="74" t="s">
        <v>2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5"/>
      <c r="M113" s="10" t="s">
        <v>90</v>
      </c>
      <c r="N113" s="8">
        <v>200</v>
      </c>
      <c r="O113" s="9"/>
      <c r="P113" s="9"/>
      <c r="Q113" s="36">
        <v>6208.5</v>
      </c>
      <c r="R113" s="36">
        <v>6208.5</v>
      </c>
      <c r="S113" s="4"/>
    </row>
    <row r="114" spans="1:19" ht="21.75" customHeight="1" x14ac:dyDescent="0.2">
      <c r="A114" s="7"/>
      <c r="B114" s="74" t="s">
        <v>1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5"/>
      <c r="M114" s="10" t="s">
        <v>90</v>
      </c>
      <c r="N114" s="8">
        <v>240</v>
      </c>
      <c r="O114" s="9">
        <v>7</v>
      </c>
      <c r="P114" s="9">
        <v>2</v>
      </c>
      <c r="Q114" s="36">
        <v>6208.5</v>
      </c>
      <c r="R114" s="36">
        <v>6208.5</v>
      </c>
      <c r="S114" s="4"/>
    </row>
    <row r="115" spans="1:19" ht="21.75" customHeight="1" x14ac:dyDescent="0.2">
      <c r="A115" s="7"/>
      <c r="B115" s="74" t="s">
        <v>28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5"/>
      <c r="M115" s="10" t="s">
        <v>90</v>
      </c>
      <c r="N115" s="8">
        <v>600</v>
      </c>
      <c r="O115" s="9"/>
      <c r="P115" s="9"/>
      <c r="Q115" s="36">
        <v>1652.5</v>
      </c>
      <c r="R115" s="36">
        <v>1652.5</v>
      </c>
      <c r="S115" s="4"/>
    </row>
    <row r="116" spans="1:19" ht="12.75" customHeight="1" x14ac:dyDescent="0.2">
      <c r="A116" s="7"/>
      <c r="B116" s="74" t="s">
        <v>27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5"/>
      <c r="M116" s="10" t="s">
        <v>90</v>
      </c>
      <c r="N116" s="8">
        <v>610</v>
      </c>
      <c r="O116" s="9">
        <v>7</v>
      </c>
      <c r="P116" s="9">
        <v>2</v>
      </c>
      <c r="Q116" s="36">
        <v>1652.5</v>
      </c>
      <c r="R116" s="36">
        <v>1652.5</v>
      </c>
      <c r="S116" s="4"/>
    </row>
    <row r="117" spans="1:19" ht="95.25" customHeight="1" x14ac:dyDescent="0.2">
      <c r="A117" s="7"/>
      <c r="B117" s="84" t="s">
        <v>89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5"/>
      <c r="M117" s="13" t="s">
        <v>88</v>
      </c>
      <c r="N117" s="11"/>
      <c r="O117" s="12"/>
      <c r="P117" s="12"/>
      <c r="Q117" s="35">
        <v>1500</v>
      </c>
      <c r="R117" s="35">
        <v>1500</v>
      </c>
      <c r="S117" s="4"/>
    </row>
    <row r="118" spans="1:19" ht="21.75" customHeight="1" x14ac:dyDescent="0.2">
      <c r="A118" s="7"/>
      <c r="B118" s="74" t="s">
        <v>2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5"/>
      <c r="M118" s="10" t="s">
        <v>88</v>
      </c>
      <c r="N118" s="8">
        <v>200</v>
      </c>
      <c r="O118" s="9"/>
      <c r="P118" s="9"/>
      <c r="Q118" s="36">
        <v>1500</v>
      </c>
      <c r="R118" s="36">
        <v>1500</v>
      </c>
      <c r="S118" s="4"/>
    </row>
    <row r="119" spans="1:19" ht="21.75" customHeight="1" x14ac:dyDescent="0.2">
      <c r="A119" s="7"/>
      <c r="B119" s="74" t="s">
        <v>1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5"/>
      <c r="M119" s="10" t="s">
        <v>88</v>
      </c>
      <c r="N119" s="8">
        <v>240</v>
      </c>
      <c r="O119" s="9">
        <v>7</v>
      </c>
      <c r="P119" s="9">
        <v>9</v>
      </c>
      <c r="Q119" s="36">
        <v>1500</v>
      </c>
      <c r="R119" s="36">
        <v>1500</v>
      </c>
      <c r="S119" s="4"/>
    </row>
    <row r="120" spans="1:19" ht="21.75" customHeight="1" x14ac:dyDescent="0.2">
      <c r="A120" s="7"/>
      <c r="B120" s="84" t="s">
        <v>87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5"/>
      <c r="M120" s="13" t="s">
        <v>86</v>
      </c>
      <c r="N120" s="11"/>
      <c r="O120" s="12"/>
      <c r="P120" s="12"/>
      <c r="Q120" s="35">
        <v>12552.6</v>
      </c>
      <c r="R120" s="35">
        <v>12552.6</v>
      </c>
      <c r="S120" s="4"/>
    </row>
    <row r="121" spans="1:19" ht="21.75" customHeight="1" x14ac:dyDescent="0.2">
      <c r="A121" s="7"/>
      <c r="B121" s="74" t="s">
        <v>2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5"/>
      <c r="M121" s="10" t="s">
        <v>86</v>
      </c>
      <c r="N121" s="8">
        <v>200</v>
      </c>
      <c r="O121" s="9"/>
      <c r="P121" s="9"/>
      <c r="Q121" s="36">
        <f>Q122+Q123</f>
        <v>10456.799999999999</v>
      </c>
      <c r="R121" s="36">
        <f>R122+R123</f>
        <v>10456.799999999999</v>
      </c>
      <c r="S121" s="4"/>
    </row>
    <row r="122" spans="1:19" ht="21.75" customHeight="1" x14ac:dyDescent="0.2">
      <c r="A122" s="7"/>
      <c r="B122" s="74" t="s">
        <v>1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5"/>
      <c r="M122" s="10" t="s">
        <v>86</v>
      </c>
      <c r="N122" s="8">
        <v>240</v>
      </c>
      <c r="O122" s="9">
        <v>7</v>
      </c>
      <c r="P122" s="9">
        <v>1</v>
      </c>
      <c r="Q122" s="36">
        <v>150.80000000000001</v>
      </c>
      <c r="R122" s="36">
        <v>150.80000000000001</v>
      </c>
      <c r="S122" s="4"/>
    </row>
    <row r="123" spans="1:19" ht="21.75" customHeight="1" x14ac:dyDescent="0.2">
      <c r="A123" s="7"/>
      <c r="B123" s="74" t="s">
        <v>1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5"/>
      <c r="M123" s="10" t="s">
        <v>86</v>
      </c>
      <c r="N123" s="8">
        <v>240</v>
      </c>
      <c r="O123" s="9">
        <v>7</v>
      </c>
      <c r="P123" s="9">
        <v>2</v>
      </c>
      <c r="Q123" s="36">
        <v>10306</v>
      </c>
      <c r="R123" s="36">
        <v>10306</v>
      </c>
      <c r="S123" s="4"/>
    </row>
    <row r="124" spans="1:19" ht="21.75" customHeight="1" x14ac:dyDescent="0.2">
      <c r="A124" s="7"/>
      <c r="B124" s="74" t="s">
        <v>28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5"/>
      <c r="M124" s="10" t="s">
        <v>86</v>
      </c>
      <c r="N124" s="8">
        <v>600</v>
      </c>
      <c r="O124" s="9"/>
      <c r="P124" s="9"/>
      <c r="Q124" s="36">
        <v>2095.8000000000002</v>
      </c>
      <c r="R124" s="36">
        <v>2095.8000000000002</v>
      </c>
      <c r="S124" s="4"/>
    </row>
    <row r="125" spans="1:19" ht="12.75" customHeight="1" x14ac:dyDescent="0.2">
      <c r="A125" s="7"/>
      <c r="B125" s="74" t="s">
        <v>27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5"/>
      <c r="M125" s="10" t="s">
        <v>86</v>
      </c>
      <c r="N125" s="8">
        <v>610</v>
      </c>
      <c r="O125" s="9">
        <v>7</v>
      </c>
      <c r="P125" s="9">
        <v>2</v>
      </c>
      <c r="Q125" s="36">
        <v>2095.8000000000002</v>
      </c>
      <c r="R125" s="36">
        <v>2095.8000000000002</v>
      </c>
      <c r="S125" s="4"/>
    </row>
    <row r="126" spans="1:19" ht="63.75" customHeight="1" x14ac:dyDescent="0.2">
      <c r="A126" s="7"/>
      <c r="B126" s="84" t="s">
        <v>84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5"/>
      <c r="M126" s="13" t="s">
        <v>85</v>
      </c>
      <c r="N126" s="11"/>
      <c r="O126" s="12"/>
      <c r="P126" s="12"/>
      <c r="Q126" s="35">
        <v>0</v>
      </c>
      <c r="R126" s="35">
        <v>1000</v>
      </c>
      <c r="S126" s="4"/>
    </row>
    <row r="127" spans="1:19" ht="63.75" customHeight="1" x14ac:dyDescent="0.2">
      <c r="A127" s="7"/>
      <c r="B127" s="84" t="s">
        <v>84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5"/>
      <c r="M127" s="13" t="s">
        <v>83</v>
      </c>
      <c r="N127" s="11"/>
      <c r="O127" s="12"/>
      <c r="P127" s="12"/>
      <c r="Q127" s="35">
        <v>0</v>
      </c>
      <c r="R127" s="35">
        <v>1000</v>
      </c>
      <c r="S127" s="4"/>
    </row>
    <row r="128" spans="1:19" ht="21.75" customHeight="1" x14ac:dyDescent="0.2">
      <c r="A128" s="7"/>
      <c r="B128" s="74" t="s">
        <v>2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75"/>
      <c r="M128" s="10" t="s">
        <v>83</v>
      </c>
      <c r="N128" s="8">
        <v>200</v>
      </c>
      <c r="O128" s="9"/>
      <c r="P128" s="9"/>
      <c r="Q128" s="36">
        <v>0</v>
      </c>
      <c r="R128" s="36">
        <v>1000</v>
      </c>
      <c r="S128" s="4"/>
    </row>
    <row r="129" spans="1:19" ht="21.75" customHeight="1" x14ac:dyDescent="0.2">
      <c r="A129" s="7"/>
      <c r="B129" s="74" t="s">
        <v>1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5"/>
      <c r="M129" s="10" t="s">
        <v>83</v>
      </c>
      <c r="N129" s="8">
        <v>240</v>
      </c>
      <c r="O129" s="9">
        <v>7</v>
      </c>
      <c r="P129" s="9">
        <v>9</v>
      </c>
      <c r="Q129" s="36">
        <v>0</v>
      </c>
      <c r="R129" s="36">
        <v>1000</v>
      </c>
      <c r="S129" s="4"/>
    </row>
    <row r="130" spans="1:19" ht="32.25" customHeight="1" x14ac:dyDescent="0.2">
      <c r="A130" s="7"/>
      <c r="B130" s="86" t="s">
        <v>82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16" t="s">
        <v>81</v>
      </c>
      <c r="N130" s="14"/>
      <c r="O130" s="15"/>
      <c r="P130" s="15"/>
      <c r="Q130" s="37">
        <v>228271.3</v>
      </c>
      <c r="R130" s="37">
        <v>113681.8</v>
      </c>
      <c r="S130" s="4"/>
    </row>
    <row r="131" spans="1:19" ht="53.25" customHeight="1" x14ac:dyDescent="0.2">
      <c r="A131" s="7"/>
      <c r="B131" s="84" t="s">
        <v>80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5"/>
      <c r="M131" s="13" t="s">
        <v>79</v>
      </c>
      <c r="N131" s="11"/>
      <c r="O131" s="12"/>
      <c r="P131" s="12"/>
      <c r="Q131" s="35">
        <v>178521.3</v>
      </c>
      <c r="R131" s="35">
        <v>83681.8</v>
      </c>
      <c r="S131" s="4"/>
    </row>
    <row r="132" spans="1:19" ht="21.75" customHeight="1" x14ac:dyDescent="0.2">
      <c r="A132" s="7"/>
      <c r="B132" s="74" t="s">
        <v>75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5"/>
      <c r="M132" s="10" t="s">
        <v>79</v>
      </c>
      <c r="N132" s="8">
        <v>400</v>
      </c>
      <c r="O132" s="9"/>
      <c r="P132" s="9"/>
      <c r="Q132" s="36">
        <v>178521.3</v>
      </c>
      <c r="R132" s="36">
        <v>83681.8</v>
      </c>
      <c r="S132" s="4"/>
    </row>
    <row r="133" spans="1:19" ht="12.75" customHeight="1" x14ac:dyDescent="0.2">
      <c r="A133" s="7"/>
      <c r="B133" s="74" t="s">
        <v>74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75"/>
      <c r="M133" s="10" t="s">
        <v>79</v>
      </c>
      <c r="N133" s="8">
        <v>410</v>
      </c>
      <c r="O133" s="9">
        <v>5</v>
      </c>
      <c r="P133" s="9">
        <v>2</v>
      </c>
      <c r="Q133" s="36">
        <v>178521.3</v>
      </c>
      <c r="R133" s="36">
        <v>83681.8</v>
      </c>
      <c r="S133" s="4"/>
    </row>
    <row r="134" spans="1:19" ht="32.25" customHeight="1" x14ac:dyDescent="0.2">
      <c r="A134" s="7"/>
      <c r="B134" s="84" t="s">
        <v>78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5"/>
      <c r="M134" s="13" t="s">
        <v>77</v>
      </c>
      <c r="N134" s="11"/>
      <c r="O134" s="12"/>
      <c r="P134" s="12"/>
      <c r="Q134" s="35">
        <v>49750</v>
      </c>
      <c r="R134" s="35">
        <v>30000</v>
      </c>
      <c r="S134" s="4"/>
    </row>
    <row r="135" spans="1:19" ht="53.25" customHeight="1" x14ac:dyDescent="0.2">
      <c r="A135" s="7"/>
      <c r="B135" s="84" t="s">
        <v>76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13" t="s">
        <v>73</v>
      </c>
      <c r="N135" s="11"/>
      <c r="O135" s="12"/>
      <c r="P135" s="12"/>
      <c r="Q135" s="35">
        <v>49750</v>
      </c>
      <c r="R135" s="35">
        <v>30000</v>
      </c>
      <c r="S135" s="4"/>
    </row>
    <row r="136" spans="1:19" ht="21.75" customHeight="1" x14ac:dyDescent="0.2">
      <c r="A136" s="7"/>
      <c r="B136" s="74" t="s">
        <v>75</v>
      </c>
      <c r="C136" s="74"/>
      <c r="D136" s="74"/>
      <c r="E136" s="74"/>
      <c r="F136" s="74"/>
      <c r="G136" s="74"/>
      <c r="H136" s="74"/>
      <c r="I136" s="74"/>
      <c r="J136" s="74"/>
      <c r="K136" s="74"/>
      <c r="L136" s="75"/>
      <c r="M136" s="10" t="s">
        <v>73</v>
      </c>
      <c r="N136" s="8">
        <v>400</v>
      </c>
      <c r="O136" s="9"/>
      <c r="P136" s="9"/>
      <c r="Q136" s="36">
        <v>0</v>
      </c>
      <c r="R136" s="36">
        <v>30000</v>
      </c>
      <c r="S136" s="4"/>
    </row>
    <row r="137" spans="1:19" ht="12.75" customHeight="1" x14ac:dyDescent="0.2">
      <c r="A137" s="7"/>
      <c r="B137" s="74" t="s">
        <v>74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5"/>
      <c r="M137" s="10" t="s">
        <v>73</v>
      </c>
      <c r="N137" s="8">
        <v>410</v>
      </c>
      <c r="O137" s="9">
        <v>5</v>
      </c>
      <c r="P137" s="9">
        <v>2</v>
      </c>
      <c r="Q137" s="36">
        <v>0</v>
      </c>
      <c r="R137" s="36">
        <v>30000</v>
      </c>
      <c r="S137" s="4"/>
    </row>
    <row r="138" spans="1:19" ht="12.75" customHeight="1" x14ac:dyDescent="0.2">
      <c r="A138" s="7"/>
      <c r="B138" s="74" t="s">
        <v>8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75"/>
      <c r="M138" s="10" t="s">
        <v>73</v>
      </c>
      <c r="N138" s="8">
        <v>500</v>
      </c>
      <c r="O138" s="9">
        <v>5</v>
      </c>
      <c r="P138" s="9">
        <v>2</v>
      </c>
      <c r="Q138" s="36">
        <v>49750</v>
      </c>
      <c r="R138" s="36">
        <v>0</v>
      </c>
      <c r="S138" s="4"/>
    </row>
    <row r="139" spans="1:19" ht="12.75" customHeight="1" x14ac:dyDescent="0.2">
      <c r="A139" s="7"/>
      <c r="B139" s="74" t="s">
        <v>57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5"/>
      <c r="M139" s="10" t="s">
        <v>73</v>
      </c>
      <c r="N139" s="8">
        <v>540</v>
      </c>
      <c r="O139" s="9">
        <v>5</v>
      </c>
      <c r="P139" s="9">
        <v>2</v>
      </c>
      <c r="Q139" s="36">
        <v>49750</v>
      </c>
      <c r="R139" s="36">
        <v>0</v>
      </c>
      <c r="S139" s="4"/>
    </row>
    <row r="140" spans="1:19" ht="32.25" customHeight="1" x14ac:dyDescent="0.2">
      <c r="A140" s="7"/>
      <c r="B140" s="86" t="s">
        <v>72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16" t="s">
        <v>71</v>
      </c>
      <c r="N140" s="14"/>
      <c r="O140" s="15"/>
      <c r="P140" s="15"/>
      <c r="Q140" s="37">
        <v>500</v>
      </c>
      <c r="R140" s="37">
        <v>500</v>
      </c>
      <c r="S140" s="4"/>
    </row>
    <row r="141" spans="1:19" ht="74.25" customHeight="1" x14ac:dyDescent="0.2">
      <c r="A141" s="7"/>
      <c r="B141" s="84" t="s">
        <v>70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5"/>
      <c r="M141" s="13" t="s">
        <v>69</v>
      </c>
      <c r="N141" s="11"/>
      <c r="O141" s="12"/>
      <c r="P141" s="12"/>
      <c r="Q141" s="35">
        <v>5000</v>
      </c>
      <c r="R141" s="35">
        <v>500</v>
      </c>
      <c r="S141" s="4"/>
    </row>
    <row r="142" spans="1:19" ht="21.75" customHeight="1" x14ac:dyDescent="0.2">
      <c r="A142" s="7"/>
      <c r="B142" s="74" t="s">
        <v>2</v>
      </c>
      <c r="C142" s="74"/>
      <c r="D142" s="74"/>
      <c r="E142" s="74"/>
      <c r="F142" s="74"/>
      <c r="G142" s="74"/>
      <c r="H142" s="74"/>
      <c r="I142" s="74"/>
      <c r="J142" s="74"/>
      <c r="K142" s="74"/>
      <c r="L142" s="75"/>
      <c r="M142" s="10" t="s">
        <v>69</v>
      </c>
      <c r="N142" s="8">
        <v>200</v>
      </c>
      <c r="O142" s="9"/>
      <c r="P142" s="9"/>
      <c r="Q142" s="36">
        <v>500</v>
      </c>
      <c r="R142" s="36">
        <v>500</v>
      </c>
      <c r="S142" s="4"/>
    </row>
    <row r="143" spans="1:19" ht="21.75" customHeight="1" x14ac:dyDescent="0.2">
      <c r="A143" s="7"/>
      <c r="B143" s="74" t="s">
        <v>1</v>
      </c>
      <c r="C143" s="74"/>
      <c r="D143" s="74"/>
      <c r="E143" s="74"/>
      <c r="F143" s="74"/>
      <c r="G143" s="74"/>
      <c r="H143" s="74"/>
      <c r="I143" s="74"/>
      <c r="J143" s="74"/>
      <c r="K143" s="74"/>
      <c r="L143" s="75"/>
      <c r="M143" s="10" t="s">
        <v>69</v>
      </c>
      <c r="N143" s="8">
        <v>240</v>
      </c>
      <c r="O143" s="9">
        <v>7</v>
      </c>
      <c r="P143" s="9">
        <v>9</v>
      </c>
      <c r="Q143" s="36">
        <v>500</v>
      </c>
      <c r="R143" s="36">
        <v>500</v>
      </c>
      <c r="S143" s="4"/>
    </row>
    <row r="144" spans="1:19" ht="39.75" customHeight="1" x14ac:dyDescent="0.2">
      <c r="A144" s="7"/>
      <c r="B144" s="86" t="s">
        <v>150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47">
        <v>1600000000</v>
      </c>
      <c r="N144" s="14"/>
      <c r="O144" s="15"/>
      <c r="P144" s="15"/>
      <c r="Q144" s="37">
        <v>190236.76</v>
      </c>
      <c r="R144" s="37">
        <v>88702.71</v>
      </c>
      <c r="S144" s="4"/>
    </row>
    <row r="145" spans="1:19" ht="42.75" customHeight="1" x14ac:dyDescent="0.2">
      <c r="A145" s="7"/>
      <c r="B145" s="84" t="s">
        <v>151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5"/>
      <c r="M145" s="48">
        <v>1600007950</v>
      </c>
      <c r="N145" s="11"/>
      <c r="O145" s="12"/>
      <c r="P145" s="12"/>
      <c r="Q145" s="35">
        <v>11715.46</v>
      </c>
      <c r="R145" s="35">
        <v>5020.91</v>
      </c>
      <c r="S145" s="4"/>
    </row>
    <row r="146" spans="1:19" ht="24" customHeight="1" x14ac:dyDescent="0.2">
      <c r="A146" s="7"/>
      <c r="B146" s="74" t="s">
        <v>75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75"/>
      <c r="M146" s="49">
        <v>1600007950</v>
      </c>
      <c r="N146" s="8">
        <v>400</v>
      </c>
      <c r="O146" s="9"/>
      <c r="P146" s="9"/>
      <c r="Q146" s="36">
        <v>11715.46</v>
      </c>
      <c r="R146" s="36">
        <v>5020.91</v>
      </c>
      <c r="S146" s="4"/>
    </row>
    <row r="147" spans="1:19" ht="12.75" customHeight="1" x14ac:dyDescent="0.2">
      <c r="A147" s="7"/>
      <c r="B147" s="74" t="s">
        <v>20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5"/>
      <c r="M147" s="49">
        <v>1600007950</v>
      </c>
      <c r="N147" s="8">
        <v>410</v>
      </c>
      <c r="O147" s="9">
        <v>5</v>
      </c>
      <c r="P147" s="9">
        <v>2</v>
      </c>
      <c r="Q147" s="36">
        <v>11715.46</v>
      </c>
      <c r="R147" s="36">
        <v>5020.91</v>
      </c>
      <c r="S147" s="4"/>
    </row>
    <row r="148" spans="1:19" ht="92.25" customHeight="1" x14ac:dyDescent="0.2">
      <c r="A148" s="7"/>
      <c r="B148" s="84" t="s">
        <v>152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5"/>
      <c r="M148" s="48">
        <v>1600070580</v>
      </c>
      <c r="N148" s="11"/>
      <c r="O148" s="12"/>
      <c r="P148" s="12"/>
      <c r="Q148" s="35">
        <v>178521.3</v>
      </c>
      <c r="R148" s="35">
        <v>83681.8</v>
      </c>
      <c r="S148" s="4"/>
    </row>
    <row r="149" spans="1:19" ht="24" customHeight="1" x14ac:dyDescent="0.2">
      <c r="A149" s="7"/>
      <c r="B149" s="74" t="s">
        <v>75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75"/>
      <c r="M149" s="49">
        <v>1600070580</v>
      </c>
      <c r="N149" s="8">
        <v>400</v>
      </c>
      <c r="O149" s="9"/>
      <c r="P149" s="9"/>
      <c r="Q149" s="36">
        <v>178521.3</v>
      </c>
      <c r="R149" s="36">
        <v>83681.8</v>
      </c>
      <c r="S149" s="4"/>
    </row>
    <row r="150" spans="1:19" ht="12.75" customHeight="1" x14ac:dyDescent="0.2">
      <c r="A150" s="7"/>
      <c r="B150" s="74" t="s">
        <v>20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5"/>
      <c r="M150" s="49">
        <v>1600070580</v>
      </c>
      <c r="N150" s="8">
        <v>410</v>
      </c>
      <c r="O150" s="9">
        <v>5</v>
      </c>
      <c r="P150" s="9">
        <v>2</v>
      </c>
      <c r="Q150" s="36">
        <v>178521.3</v>
      </c>
      <c r="R150" s="36">
        <v>83681.8</v>
      </c>
      <c r="S150" s="4"/>
    </row>
    <row r="151" spans="1:19" ht="42.75" customHeight="1" x14ac:dyDescent="0.2">
      <c r="A151" s="7"/>
      <c r="B151" s="86" t="s">
        <v>68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16" t="s">
        <v>67</v>
      </c>
      <c r="N151" s="14"/>
      <c r="O151" s="15"/>
      <c r="P151" s="15"/>
      <c r="Q151" s="37">
        <v>2752</v>
      </c>
      <c r="R151" s="37">
        <v>164</v>
      </c>
      <c r="S151" s="4"/>
    </row>
    <row r="152" spans="1:19" ht="42.75" customHeight="1" x14ac:dyDescent="0.2">
      <c r="A152" s="7"/>
      <c r="B152" s="84" t="s">
        <v>66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5"/>
      <c r="M152" s="13" t="s">
        <v>65</v>
      </c>
      <c r="N152" s="11"/>
      <c r="O152" s="12"/>
      <c r="P152" s="12"/>
      <c r="Q152" s="35">
        <v>2588</v>
      </c>
      <c r="R152" s="35">
        <v>0</v>
      </c>
      <c r="S152" s="4"/>
    </row>
    <row r="153" spans="1:19" ht="42.75" customHeight="1" x14ac:dyDescent="0.2">
      <c r="A153" s="7"/>
      <c r="B153" s="74" t="s">
        <v>4</v>
      </c>
      <c r="C153" s="74"/>
      <c r="D153" s="74"/>
      <c r="E153" s="74"/>
      <c r="F153" s="74"/>
      <c r="G153" s="74"/>
      <c r="H153" s="74"/>
      <c r="I153" s="74"/>
      <c r="J153" s="74"/>
      <c r="K153" s="74"/>
      <c r="L153" s="75"/>
      <c r="M153" s="10" t="s">
        <v>65</v>
      </c>
      <c r="N153" s="8">
        <v>100</v>
      </c>
      <c r="O153" s="9"/>
      <c r="P153" s="9"/>
      <c r="Q153" s="36">
        <v>2588</v>
      </c>
      <c r="R153" s="36">
        <v>0</v>
      </c>
      <c r="S153" s="4"/>
    </row>
    <row r="154" spans="1:19" ht="12.75" customHeight="1" x14ac:dyDescent="0.2">
      <c r="A154" s="7"/>
      <c r="B154" s="74" t="s">
        <v>20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5"/>
      <c r="M154" s="10" t="s">
        <v>65</v>
      </c>
      <c r="N154" s="8">
        <v>110</v>
      </c>
      <c r="O154" s="9">
        <v>3</v>
      </c>
      <c r="P154" s="9">
        <v>9</v>
      </c>
      <c r="Q154" s="36">
        <v>2588</v>
      </c>
      <c r="R154" s="36">
        <v>0</v>
      </c>
      <c r="S154" s="4"/>
    </row>
    <row r="155" spans="1:19" ht="139.5" customHeight="1" x14ac:dyDescent="0.2">
      <c r="A155" s="7"/>
      <c r="B155" s="84" t="s">
        <v>64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5"/>
      <c r="M155" s="13" t="s">
        <v>63</v>
      </c>
      <c r="N155" s="11"/>
      <c r="O155" s="12"/>
      <c r="P155" s="12"/>
      <c r="Q155" s="35">
        <v>164</v>
      </c>
      <c r="R155" s="35">
        <v>164</v>
      </c>
      <c r="S155" s="4"/>
    </row>
    <row r="156" spans="1:19" ht="21.75" customHeight="1" x14ac:dyDescent="0.2">
      <c r="A156" s="7"/>
      <c r="B156" s="74" t="s">
        <v>2</v>
      </c>
      <c r="C156" s="74"/>
      <c r="D156" s="74"/>
      <c r="E156" s="74"/>
      <c r="F156" s="74"/>
      <c r="G156" s="74"/>
      <c r="H156" s="74"/>
      <c r="I156" s="74"/>
      <c r="J156" s="74"/>
      <c r="K156" s="74"/>
      <c r="L156" s="75"/>
      <c r="M156" s="10" t="s">
        <v>63</v>
      </c>
      <c r="N156" s="8">
        <v>200</v>
      </c>
      <c r="O156" s="9"/>
      <c r="P156" s="9"/>
      <c r="Q156" s="36">
        <v>164</v>
      </c>
      <c r="R156" s="36">
        <v>164</v>
      </c>
      <c r="S156" s="4"/>
    </row>
    <row r="157" spans="1:19" ht="21.75" customHeight="1" x14ac:dyDescent="0.2">
      <c r="A157" s="7"/>
      <c r="B157" s="74" t="s">
        <v>1</v>
      </c>
      <c r="C157" s="74"/>
      <c r="D157" s="74"/>
      <c r="E157" s="74"/>
      <c r="F157" s="74"/>
      <c r="G157" s="74"/>
      <c r="H157" s="74"/>
      <c r="I157" s="74"/>
      <c r="J157" s="74"/>
      <c r="K157" s="74"/>
      <c r="L157" s="75"/>
      <c r="M157" s="10" t="s">
        <v>63</v>
      </c>
      <c r="N157" s="8">
        <v>240</v>
      </c>
      <c r="O157" s="9">
        <v>3</v>
      </c>
      <c r="P157" s="9">
        <v>9</v>
      </c>
      <c r="Q157" s="36">
        <v>164</v>
      </c>
      <c r="R157" s="36">
        <v>164</v>
      </c>
      <c r="S157" s="4"/>
    </row>
    <row r="158" spans="1:19" ht="32.25" customHeight="1" x14ac:dyDescent="0.2">
      <c r="A158" s="7"/>
      <c r="B158" s="86" t="s">
        <v>62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16" t="s">
        <v>61</v>
      </c>
      <c r="N158" s="14"/>
      <c r="O158" s="15"/>
      <c r="P158" s="15"/>
      <c r="Q158" s="37">
        <v>55715.3</v>
      </c>
      <c r="R158" s="37">
        <v>70528.2</v>
      </c>
      <c r="S158" s="4"/>
    </row>
    <row r="159" spans="1:19" ht="42.75" customHeight="1" x14ac:dyDescent="0.2">
      <c r="A159" s="7"/>
      <c r="B159" s="84" t="s">
        <v>60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5"/>
      <c r="M159" s="13" t="s">
        <v>59</v>
      </c>
      <c r="N159" s="11"/>
      <c r="O159" s="12"/>
      <c r="P159" s="12"/>
      <c r="Q159" s="35">
        <v>2935.1</v>
      </c>
      <c r="R159" s="35">
        <v>2808</v>
      </c>
      <c r="S159" s="4"/>
    </row>
    <row r="160" spans="1:19" ht="21.75" customHeight="1" x14ac:dyDescent="0.2">
      <c r="A160" s="7"/>
      <c r="B160" s="74" t="s">
        <v>2</v>
      </c>
      <c r="C160" s="74"/>
      <c r="D160" s="74"/>
      <c r="E160" s="74"/>
      <c r="F160" s="74"/>
      <c r="G160" s="74"/>
      <c r="H160" s="74"/>
      <c r="I160" s="74"/>
      <c r="J160" s="74"/>
      <c r="K160" s="74"/>
      <c r="L160" s="75"/>
      <c r="M160" s="10" t="s">
        <v>59</v>
      </c>
      <c r="N160" s="8">
        <v>200</v>
      </c>
      <c r="O160" s="9"/>
      <c r="P160" s="9"/>
      <c r="Q160" s="36">
        <v>2935.1</v>
      </c>
      <c r="R160" s="36">
        <v>2808</v>
      </c>
      <c r="S160" s="4"/>
    </row>
    <row r="161" spans="1:19" ht="21.75" customHeight="1" x14ac:dyDescent="0.2">
      <c r="A161" s="7"/>
      <c r="B161" s="74" t="s">
        <v>1</v>
      </c>
      <c r="C161" s="74"/>
      <c r="D161" s="74"/>
      <c r="E161" s="74"/>
      <c r="F161" s="74"/>
      <c r="G161" s="74"/>
      <c r="H161" s="74"/>
      <c r="I161" s="74"/>
      <c r="J161" s="74"/>
      <c r="K161" s="74"/>
      <c r="L161" s="75"/>
      <c r="M161" s="10" t="s">
        <v>59</v>
      </c>
      <c r="N161" s="8">
        <v>240</v>
      </c>
      <c r="O161" s="9">
        <v>4</v>
      </c>
      <c r="P161" s="9">
        <v>9</v>
      </c>
      <c r="Q161" s="36">
        <v>2935.1</v>
      </c>
      <c r="R161" s="36">
        <v>2808</v>
      </c>
      <c r="S161" s="4"/>
    </row>
    <row r="162" spans="1:19" ht="99" customHeight="1" x14ac:dyDescent="0.2">
      <c r="A162" s="7"/>
      <c r="B162" s="84" t="s">
        <v>58</v>
      </c>
      <c r="C162" s="84"/>
      <c r="D162" s="84"/>
      <c r="E162" s="84"/>
      <c r="F162" s="84"/>
      <c r="G162" s="84"/>
      <c r="H162" s="84"/>
      <c r="I162" s="84"/>
      <c r="J162" s="84"/>
      <c r="K162" s="84"/>
      <c r="L162" s="85"/>
      <c r="M162" s="13" t="s">
        <v>56</v>
      </c>
      <c r="N162" s="11"/>
      <c r="O162" s="12"/>
      <c r="P162" s="12"/>
      <c r="Q162" s="35">
        <v>52780.2</v>
      </c>
      <c r="R162" s="35">
        <v>67720.2</v>
      </c>
      <c r="S162" s="4"/>
    </row>
    <row r="163" spans="1:19" ht="21.75" customHeight="1" x14ac:dyDescent="0.2">
      <c r="A163" s="7"/>
      <c r="B163" s="74" t="s">
        <v>2</v>
      </c>
      <c r="C163" s="74"/>
      <c r="D163" s="74"/>
      <c r="E163" s="74"/>
      <c r="F163" s="74"/>
      <c r="G163" s="74"/>
      <c r="H163" s="74"/>
      <c r="I163" s="74"/>
      <c r="J163" s="74"/>
      <c r="K163" s="74"/>
      <c r="L163" s="75"/>
      <c r="M163" s="10" t="s">
        <v>56</v>
      </c>
      <c r="N163" s="8">
        <v>200</v>
      </c>
      <c r="O163" s="9"/>
      <c r="P163" s="9"/>
      <c r="Q163" s="36">
        <v>4650</v>
      </c>
      <c r="R163" s="36">
        <v>14720.2</v>
      </c>
      <c r="S163" s="4"/>
    </row>
    <row r="164" spans="1:19" ht="21.75" customHeight="1" x14ac:dyDescent="0.2">
      <c r="A164" s="7"/>
      <c r="B164" s="74" t="s">
        <v>1</v>
      </c>
      <c r="C164" s="74"/>
      <c r="D164" s="74"/>
      <c r="E164" s="74"/>
      <c r="F164" s="74"/>
      <c r="G164" s="74"/>
      <c r="H164" s="74"/>
      <c r="I164" s="74"/>
      <c r="J164" s="74"/>
      <c r="K164" s="74"/>
      <c r="L164" s="75"/>
      <c r="M164" s="10" t="s">
        <v>56</v>
      </c>
      <c r="N164" s="8">
        <v>240</v>
      </c>
      <c r="O164" s="9">
        <v>4</v>
      </c>
      <c r="P164" s="9">
        <v>9</v>
      </c>
      <c r="Q164" s="36">
        <v>4650</v>
      </c>
      <c r="R164" s="36">
        <v>14720.2</v>
      </c>
      <c r="S164" s="4"/>
    </row>
    <row r="165" spans="1:19" ht="12.75" customHeight="1" x14ac:dyDescent="0.2">
      <c r="A165" s="7"/>
      <c r="B165" s="74" t="s">
        <v>8</v>
      </c>
      <c r="C165" s="74"/>
      <c r="D165" s="74"/>
      <c r="E165" s="74"/>
      <c r="F165" s="74"/>
      <c r="G165" s="74"/>
      <c r="H165" s="74"/>
      <c r="I165" s="74"/>
      <c r="J165" s="74"/>
      <c r="K165" s="74"/>
      <c r="L165" s="75"/>
      <c r="M165" s="10" t="s">
        <v>56</v>
      </c>
      <c r="N165" s="8">
        <v>500</v>
      </c>
      <c r="O165" s="9"/>
      <c r="P165" s="9"/>
      <c r="Q165" s="36">
        <v>48130.2</v>
      </c>
      <c r="R165" s="36">
        <v>53000</v>
      </c>
      <c r="S165" s="4"/>
    </row>
    <row r="166" spans="1:19" ht="12.75" customHeight="1" x14ac:dyDescent="0.2">
      <c r="A166" s="7"/>
      <c r="B166" s="74" t="s">
        <v>57</v>
      </c>
      <c r="C166" s="74"/>
      <c r="D166" s="74"/>
      <c r="E166" s="74"/>
      <c r="F166" s="74"/>
      <c r="G166" s="74"/>
      <c r="H166" s="74"/>
      <c r="I166" s="74"/>
      <c r="J166" s="74"/>
      <c r="K166" s="74"/>
      <c r="L166" s="75"/>
      <c r="M166" s="10" t="s">
        <v>56</v>
      </c>
      <c r="N166" s="8">
        <v>540</v>
      </c>
      <c r="O166" s="9">
        <v>4</v>
      </c>
      <c r="P166" s="9">
        <v>9</v>
      </c>
      <c r="Q166" s="36">
        <v>48130.2</v>
      </c>
      <c r="R166" s="36">
        <v>53000</v>
      </c>
      <c r="S166" s="4"/>
    </row>
    <row r="167" spans="1:19" ht="42.75" customHeight="1" x14ac:dyDescent="0.2">
      <c r="A167" s="7"/>
      <c r="B167" s="86" t="s">
        <v>55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16" t="s">
        <v>54</v>
      </c>
      <c r="N167" s="14"/>
      <c r="O167" s="15"/>
      <c r="P167" s="15"/>
      <c r="Q167" s="37">
        <v>170</v>
      </c>
      <c r="R167" s="37">
        <v>170</v>
      </c>
      <c r="S167" s="4"/>
    </row>
    <row r="168" spans="1:19" ht="42.75" customHeight="1" x14ac:dyDescent="0.2">
      <c r="A168" s="7"/>
      <c r="B168" s="84" t="s">
        <v>53</v>
      </c>
      <c r="C168" s="84"/>
      <c r="D168" s="84"/>
      <c r="E168" s="84"/>
      <c r="F168" s="84"/>
      <c r="G168" s="84"/>
      <c r="H168" s="84"/>
      <c r="I168" s="84"/>
      <c r="J168" s="84"/>
      <c r="K168" s="84"/>
      <c r="L168" s="85"/>
      <c r="M168" s="13" t="s">
        <v>52</v>
      </c>
      <c r="N168" s="11"/>
      <c r="O168" s="12"/>
      <c r="P168" s="12"/>
      <c r="Q168" s="35">
        <v>170</v>
      </c>
      <c r="R168" s="35">
        <v>170</v>
      </c>
      <c r="S168" s="4"/>
    </row>
    <row r="169" spans="1:19" ht="21.75" customHeight="1" x14ac:dyDescent="0.2">
      <c r="A169" s="7"/>
      <c r="B169" s="74" t="s">
        <v>2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75"/>
      <c r="M169" s="10" t="s">
        <v>52</v>
      </c>
      <c r="N169" s="8">
        <v>200</v>
      </c>
      <c r="O169" s="9"/>
      <c r="P169" s="9"/>
      <c r="Q169" s="36">
        <v>170</v>
      </c>
      <c r="R169" s="36">
        <v>170</v>
      </c>
      <c r="S169" s="4"/>
    </row>
    <row r="170" spans="1:19" ht="21.75" customHeight="1" x14ac:dyDescent="0.2">
      <c r="A170" s="7"/>
      <c r="B170" s="74" t="s">
        <v>1</v>
      </c>
      <c r="C170" s="74"/>
      <c r="D170" s="74"/>
      <c r="E170" s="74"/>
      <c r="F170" s="74"/>
      <c r="G170" s="74"/>
      <c r="H170" s="74"/>
      <c r="I170" s="74"/>
      <c r="J170" s="74"/>
      <c r="K170" s="74"/>
      <c r="L170" s="75"/>
      <c r="M170" s="10" t="s">
        <v>52</v>
      </c>
      <c r="N170" s="8">
        <v>240</v>
      </c>
      <c r="O170" s="9">
        <v>7</v>
      </c>
      <c r="P170" s="9">
        <v>9</v>
      </c>
      <c r="Q170" s="36">
        <v>170</v>
      </c>
      <c r="R170" s="36">
        <v>170</v>
      </c>
      <c r="S170" s="4"/>
    </row>
    <row r="171" spans="1:19" ht="42.75" customHeight="1" x14ac:dyDescent="0.2">
      <c r="A171" s="7"/>
      <c r="B171" s="86" t="s">
        <v>51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16" t="s">
        <v>50</v>
      </c>
      <c r="N171" s="14"/>
      <c r="O171" s="15"/>
      <c r="P171" s="15"/>
      <c r="Q171" s="37">
        <v>8968</v>
      </c>
      <c r="R171" s="37">
        <v>8968</v>
      </c>
      <c r="S171" s="4"/>
    </row>
    <row r="172" spans="1:19" ht="63.75" customHeight="1" x14ac:dyDescent="0.2">
      <c r="A172" s="7"/>
      <c r="B172" s="84" t="s">
        <v>49</v>
      </c>
      <c r="C172" s="84"/>
      <c r="D172" s="84"/>
      <c r="E172" s="84"/>
      <c r="F172" s="84"/>
      <c r="G172" s="84"/>
      <c r="H172" s="84"/>
      <c r="I172" s="84"/>
      <c r="J172" s="84"/>
      <c r="K172" s="84"/>
      <c r="L172" s="85"/>
      <c r="M172" s="13" t="s">
        <v>46</v>
      </c>
      <c r="N172" s="11"/>
      <c r="O172" s="12"/>
      <c r="P172" s="12"/>
      <c r="Q172" s="35">
        <v>8968</v>
      </c>
      <c r="R172" s="35">
        <v>8968</v>
      </c>
      <c r="S172" s="4"/>
    </row>
    <row r="173" spans="1:19" ht="12.75" customHeight="1" x14ac:dyDescent="0.2">
      <c r="A173" s="7"/>
      <c r="B173" s="74" t="s">
        <v>48</v>
      </c>
      <c r="C173" s="74"/>
      <c r="D173" s="74"/>
      <c r="E173" s="74"/>
      <c r="F173" s="74"/>
      <c r="G173" s="74"/>
      <c r="H173" s="74"/>
      <c r="I173" s="74"/>
      <c r="J173" s="74"/>
      <c r="K173" s="74"/>
      <c r="L173" s="75"/>
      <c r="M173" s="10" t="s">
        <v>46</v>
      </c>
      <c r="N173" s="8">
        <v>300</v>
      </c>
      <c r="O173" s="9"/>
      <c r="P173" s="9"/>
      <c r="Q173" s="36">
        <v>8968</v>
      </c>
      <c r="R173" s="36">
        <v>8968</v>
      </c>
      <c r="S173" s="4"/>
    </row>
    <row r="174" spans="1:19" ht="21.75" customHeight="1" x14ac:dyDescent="0.2">
      <c r="A174" s="7"/>
      <c r="B174" s="74" t="s">
        <v>47</v>
      </c>
      <c r="C174" s="74"/>
      <c r="D174" s="74"/>
      <c r="E174" s="74"/>
      <c r="F174" s="74"/>
      <c r="G174" s="74"/>
      <c r="H174" s="74"/>
      <c r="I174" s="74"/>
      <c r="J174" s="74"/>
      <c r="K174" s="74"/>
      <c r="L174" s="75"/>
      <c r="M174" s="10" t="s">
        <v>46</v>
      </c>
      <c r="N174" s="8">
        <v>320</v>
      </c>
      <c r="O174" s="9">
        <v>10</v>
      </c>
      <c r="P174" s="9">
        <v>3</v>
      </c>
      <c r="Q174" s="36">
        <v>8968</v>
      </c>
      <c r="R174" s="36">
        <v>8968</v>
      </c>
      <c r="S174" s="4"/>
    </row>
    <row r="175" spans="1:19" ht="21.75" customHeight="1" x14ac:dyDescent="0.2">
      <c r="A175" s="7"/>
      <c r="B175" s="86" t="s">
        <v>45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16" t="s">
        <v>44</v>
      </c>
      <c r="N175" s="14"/>
      <c r="O175" s="15"/>
      <c r="P175" s="15"/>
      <c r="Q175" s="37">
        <v>329468.44</v>
      </c>
      <c r="R175" s="37">
        <v>355502.29</v>
      </c>
      <c r="S175" s="4"/>
    </row>
    <row r="176" spans="1:19" ht="21.75" customHeight="1" x14ac:dyDescent="0.2">
      <c r="A176" s="7"/>
      <c r="B176" s="84" t="s">
        <v>43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5"/>
      <c r="M176" s="13" t="s">
        <v>42</v>
      </c>
      <c r="N176" s="11"/>
      <c r="O176" s="12"/>
      <c r="P176" s="12"/>
      <c r="Q176" s="35">
        <v>32186.240000000002</v>
      </c>
      <c r="R176" s="35">
        <v>38880.79</v>
      </c>
      <c r="S176" s="4"/>
    </row>
    <row r="177" spans="1:19" ht="42.75" customHeight="1" x14ac:dyDescent="0.2">
      <c r="A177" s="7"/>
      <c r="B177" s="74" t="s">
        <v>4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5"/>
      <c r="M177" s="10" t="s">
        <v>42</v>
      </c>
      <c r="N177" s="8">
        <v>100</v>
      </c>
      <c r="O177" s="9"/>
      <c r="P177" s="9"/>
      <c r="Q177" s="36">
        <f>Q178+Q179+Q180</f>
        <v>32186.239999999998</v>
      </c>
      <c r="R177" s="36">
        <f>R178+R179+R180</f>
        <v>38880.79</v>
      </c>
      <c r="S177" s="4"/>
    </row>
    <row r="178" spans="1:19" ht="21.75" customHeight="1" x14ac:dyDescent="0.2">
      <c r="A178" s="7"/>
      <c r="B178" s="74" t="s">
        <v>3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75"/>
      <c r="M178" s="10" t="s">
        <v>42</v>
      </c>
      <c r="N178" s="8">
        <v>120</v>
      </c>
      <c r="O178" s="9">
        <v>1</v>
      </c>
      <c r="P178" s="9">
        <v>3</v>
      </c>
      <c r="Q178" s="36">
        <v>1204.8</v>
      </c>
      <c r="R178" s="36">
        <v>1204.8</v>
      </c>
      <c r="S178" s="4"/>
    </row>
    <row r="179" spans="1:19" ht="21.75" customHeight="1" x14ac:dyDescent="0.2">
      <c r="A179" s="7"/>
      <c r="B179" s="74" t="s">
        <v>3</v>
      </c>
      <c r="C179" s="74"/>
      <c r="D179" s="74"/>
      <c r="E179" s="74"/>
      <c r="F179" s="74"/>
      <c r="G179" s="74"/>
      <c r="H179" s="74"/>
      <c r="I179" s="74"/>
      <c r="J179" s="74"/>
      <c r="K179" s="74"/>
      <c r="L179" s="75"/>
      <c r="M179" s="10" t="s">
        <v>42</v>
      </c>
      <c r="N179" s="8">
        <v>120</v>
      </c>
      <c r="O179" s="9">
        <v>1</v>
      </c>
      <c r="P179" s="9">
        <v>4</v>
      </c>
      <c r="Q179" s="36">
        <v>29818.34</v>
      </c>
      <c r="R179" s="36">
        <v>36512.89</v>
      </c>
      <c r="S179" s="4"/>
    </row>
    <row r="180" spans="1:19" ht="21.75" customHeight="1" x14ac:dyDescent="0.2">
      <c r="A180" s="7"/>
      <c r="B180" s="74" t="s">
        <v>3</v>
      </c>
      <c r="C180" s="74"/>
      <c r="D180" s="74"/>
      <c r="E180" s="74"/>
      <c r="F180" s="74"/>
      <c r="G180" s="74"/>
      <c r="H180" s="74"/>
      <c r="I180" s="74"/>
      <c r="J180" s="74"/>
      <c r="K180" s="74"/>
      <c r="L180" s="75"/>
      <c r="M180" s="10" t="s">
        <v>42</v>
      </c>
      <c r="N180" s="8">
        <v>120</v>
      </c>
      <c r="O180" s="9">
        <v>1</v>
      </c>
      <c r="P180" s="9">
        <v>6</v>
      </c>
      <c r="Q180" s="36">
        <v>1163.0999999999999</v>
      </c>
      <c r="R180" s="36">
        <v>1163.0999999999999</v>
      </c>
      <c r="S180" s="4"/>
    </row>
    <row r="181" spans="1:19" ht="21.75" customHeight="1" x14ac:dyDescent="0.2">
      <c r="A181" s="7"/>
      <c r="B181" s="84" t="s">
        <v>41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5"/>
      <c r="M181" s="13" t="s">
        <v>40</v>
      </c>
      <c r="N181" s="11"/>
      <c r="O181" s="12"/>
      <c r="P181" s="12"/>
      <c r="Q181" s="35">
        <v>1593.2</v>
      </c>
      <c r="R181" s="35">
        <v>1593.2</v>
      </c>
      <c r="S181" s="4"/>
    </row>
    <row r="182" spans="1:19" ht="21.75" customHeight="1" x14ac:dyDescent="0.2">
      <c r="A182" s="7"/>
      <c r="B182" s="74" t="s">
        <v>2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5"/>
      <c r="M182" s="10" t="s">
        <v>40</v>
      </c>
      <c r="N182" s="8">
        <v>200</v>
      </c>
      <c r="O182" s="9"/>
      <c r="P182" s="9"/>
      <c r="Q182" s="36">
        <v>1593.2</v>
      </c>
      <c r="R182" s="36">
        <v>1593.2</v>
      </c>
      <c r="S182" s="4"/>
    </row>
    <row r="183" spans="1:19" ht="21.75" customHeight="1" x14ac:dyDescent="0.2">
      <c r="A183" s="7"/>
      <c r="B183" s="74" t="s">
        <v>1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75"/>
      <c r="M183" s="10" t="s">
        <v>40</v>
      </c>
      <c r="N183" s="8">
        <v>240</v>
      </c>
      <c r="O183" s="9">
        <v>1</v>
      </c>
      <c r="P183" s="9">
        <v>4</v>
      </c>
      <c r="Q183" s="36">
        <v>1593.2</v>
      </c>
      <c r="R183" s="36">
        <v>1593.2</v>
      </c>
      <c r="S183" s="4"/>
    </row>
    <row r="184" spans="1:19" ht="12.75" customHeight="1" x14ac:dyDescent="0.2">
      <c r="A184" s="7"/>
      <c r="B184" s="84" t="s">
        <v>39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85"/>
      <c r="M184" s="13" t="s">
        <v>38</v>
      </c>
      <c r="N184" s="11"/>
      <c r="O184" s="12"/>
      <c r="P184" s="12"/>
      <c r="Q184" s="35">
        <v>1500</v>
      </c>
      <c r="R184" s="35">
        <v>1500</v>
      </c>
      <c r="S184" s="4"/>
    </row>
    <row r="185" spans="1:19" ht="42.75" customHeight="1" x14ac:dyDescent="0.2">
      <c r="A185" s="7"/>
      <c r="B185" s="74" t="s">
        <v>4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5"/>
      <c r="M185" s="10" t="s">
        <v>38</v>
      </c>
      <c r="N185" s="8">
        <v>100</v>
      </c>
      <c r="O185" s="9"/>
      <c r="P185" s="9"/>
      <c r="Q185" s="36">
        <v>1500</v>
      </c>
      <c r="R185" s="36">
        <v>1500</v>
      </c>
      <c r="S185" s="4"/>
    </row>
    <row r="186" spans="1:19" ht="21.75" customHeight="1" x14ac:dyDescent="0.2">
      <c r="A186" s="7"/>
      <c r="B186" s="74" t="s">
        <v>3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75"/>
      <c r="M186" s="10" t="s">
        <v>38</v>
      </c>
      <c r="N186" s="8">
        <v>120</v>
      </c>
      <c r="O186" s="9">
        <v>1</v>
      </c>
      <c r="P186" s="9">
        <v>2</v>
      </c>
      <c r="Q186" s="36">
        <v>1500</v>
      </c>
      <c r="R186" s="36">
        <v>1500</v>
      </c>
      <c r="S186" s="4"/>
    </row>
    <row r="187" spans="1:19" ht="21.75" customHeight="1" x14ac:dyDescent="0.2">
      <c r="A187" s="7"/>
      <c r="B187" s="84" t="s">
        <v>37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5"/>
      <c r="M187" s="13" t="s">
        <v>36</v>
      </c>
      <c r="N187" s="11"/>
      <c r="O187" s="12"/>
      <c r="P187" s="12"/>
      <c r="Q187" s="35">
        <v>0</v>
      </c>
      <c r="R187" s="35">
        <v>2588</v>
      </c>
      <c r="S187" s="4"/>
    </row>
    <row r="188" spans="1:19" ht="42.75" customHeight="1" x14ac:dyDescent="0.2">
      <c r="A188" s="7"/>
      <c r="B188" s="74" t="s">
        <v>4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75"/>
      <c r="M188" s="10" t="s">
        <v>36</v>
      </c>
      <c r="N188" s="8">
        <v>100</v>
      </c>
      <c r="O188" s="9"/>
      <c r="P188" s="9"/>
      <c r="Q188" s="36">
        <v>0</v>
      </c>
      <c r="R188" s="36">
        <v>2588</v>
      </c>
      <c r="S188" s="4"/>
    </row>
    <row r="189" spans="1:19" ht="12.75" customHeight="1" x14ac:dyDescent="0.2">
      <c r="A189" s="7"/>
      <c r="B189" s="74" t="s">
        <v>20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75"/>
      <c r="M189" s="10" t="s">
        <v>36</v>
      </c>
      <c r="N189" s="8">
        <v>110</v>
      </c>
      <c r="O189" s="9">
        <v>3</v>
      </c>
      <c r="P189" s="9">
        <v>9</v>
      </c>
      <c r="Q189" s="36">
        <v>0</v>
      </c>
      <c r="R189" s="36">
        <v>2588</v>
      </c>
      <c r="S189" s="4"/>
    </row>
    <row r="190" spans="1:19" ht="21.75" customHeight="1" x14ac:dyDescent="0.2">
      <c r="A190" s="7"/>
      <c r="B190" s="84" t="s">
        <v>35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5"/>
      <c r="M190" s="13" t="s">
        <v>34</v>
      </c>
      <c r="N190" s="11"/>
      <c r="O190" s="12"/>
      <c r="P190" s="12"/>
      <c r="Q190" s="35">
        <v>1111.7</v>
      </c>
      <c r="R190" s="35">
        <v>1111.7</v>
      </c>
      <c r="S190" s="4"/>
    </row>
    <row r="191" spans="1:19" ht="42.75" customHeight="1" x14ac:dyDescent="0.2">
      <c r="A191" s="7"/>
      <c r="B191" s="74" t="s">
        <v>4</v>
      </c>
      <c r="C191" s="74"/>
      <c r="D191" s="74"/>
      <c r="E191" s="74"/>
      <c r="F191" s="74"/>
      <c r="G191" s="74"/>
      <c r="H191" s="74"/>
      <c r="I191" s="74"/>
      <c r="J191" s="74"/>
      <c r="K191" s="74"/>
      <c r="L191" s="75"/>
      <c r="M191" s="10" t="s">
        <v>34</v>
      </c>
      <c r="N191" s="8">
        <v>100</v>
      </c>
      <c r="O191" s="9"/>
      <c r="P191" s="9"/>
      <c r="Q191" s="36">
        <v>1111.7</v>
      </c>
      <c r="R191" s="36">
        <v>1111.7</v>
      </c>
      <c r="S191" s="4"/>
    </row>
    <row r="192" spans="1:19" ht="21.75" customHeight="1" x14ac:dyDescent="0.2">
      <c r="A192" s="7"/>
      <c r="B192" s="74" t="s">
        <v>3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75"/>
      <c r="M192" s="10" t="s">
        <v>34</v>
      </c>
      <c r="N192" s="8">
        <v>120</v>
      </c>
      <c r="O192" s="9">
        <v>1</v>
      </c>
      <c r="P192" s="9">
        <v>3</v>
      </c>
      <c r="Q192" s="36">
        <v>1111.7</v>
      </c>
      <c r="R192" s="36">
        <v>1111.7</v>
      </c>
      <c r="S192" s="4"/>
    </row>
    <row r="193" spans="1:19" ht="12.75" customHeight="1" x14ac:dyDescent="0.2">
      <c r="A193" s="7"/>
      <c r="B193" s="84" t="s">
        <v>33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85"/>
      <c r="M193" s="13" t="s">
        <v>32</v>
      </c>
      <c r="N193" s="11"/>
      <c r="O193" s="12"/>
      <c r="P193" s="12"/>
      <c r="Q193" s="35">
        <v>42225</v>
      </c>
      <c r="R193" s="35">
        <v>46059.1</v>
      </c>
      <c r="S193" s="4"/>
    </row>
    <row r="194" spans="1:19" ht="42.75" customHeight="1" x14ac:dyDescent="0.2">
      <c r="A194" s="7"/>
      <c r="B194" s="74" t="s">
        <v>4</v>
      </c>
      <c r="C194" s="74"/>
      <c r="D194" s="74"/>
      <c r="E194" s="74"/>
      <c r="F194" s="74"/>
      <c r="G194" s="74"/>
      <c r="H194" s="74"/>
      <c r="I194" s="74"/>
      <c r="J194" s="74"/>
      <c r="K194" s="74"/>
      <c r="L194" s="75"/>
      <c r="M194" s="10" t="s">
        <v>32</v>
      </c>
      <c r="N194" s="8">
        <v>100</v>
      </c>
      <c r="O194" s="9"/>
      <c r="P194" s="9"/>
      <c r="Q194" s="36">
        <v>26609</v>
      </c>
      <c r="R194" s="36">
        <v>26609</v>
      </c>
      <c r="S194" s="4"/>
    </row>
    <row r="195" spans="1:19" ht="12.75" customHeight="1" x14ac:dyDescent="0.2">
      <c r="A195" s="7"/>
      <c r="B195" s="74" t="s">
        <v>20</v>
      </c>
      <c r="C195" s="74"/>
      <c r="D195" s="74"/>
      <c r="E195" s="74"/>
      <c r="F195" s="74"/>
      <c r="G195" s="74"/>
      <c r="H195" s="74"/>
      <c r="I195" s="74"/>
      <c r="J195" s="74"/>
      <c r="K195" s="74"/>
      <c r="L195" s="75"/>
      <c r="M195" s="10" t="s">
        <v>32</v>
      </c>
      <c r="N195" s="8">
        <v>110</v>
      </c>
      <c r="O195" s="9">
        <v>7</v>
      </c>
      <c r="P195" s="9">
        <v>1</v>
      </c>
      <c r="Q195" s="36">
        <v>26609</v>
      </c>
      <c r="R195" s="36">
        <v>26609</v>
      </c>
      <c r="S195" s="4"/>
    </row>
    <row r="196" spans="1:19" ht="21.75" customHeight="1" x14ac:dyDescent="0.2">
      <c r="A196" s="7"/>
      <c r="B196" s="74" t="s">
        <v>2</v>
      </c>
      <c r="C196" s="74"/>
      <c r="D196" s="74"/>
      <c r="E196" s="74"/>
      <c r="F196" s="74"/>
      <c r="G196" s="74"/>
      <c r="H196" s="74"/>
      <c r="I196" s="74"/>
      <c r="J196" s="74"/>
      <c r="K196" s="74"/>
      <c r="L196" s="75"/>
      <c r="M196" s="10" t="s">
        <v>32</v>
      </c>
      <c r="N196" s="8">
        <v>200</v>
      </c>
      <c r="O196" s="9"/>
      <c r="P196" s="9"/>
      <c r="Q196" s="36">
        <v>15616</v>
      </c>
      <c r="R196" s="36">
        <v>19450.099999999999</v>
      </c>
      <c r="S196" s="4"/>
    </row>
    <row r="197" spans="1:19" ht="21.75" customHeight="1" x14ac:dyDescent="0.2">
      <c r="A197" s="7"/>
      <c r="B197" s="74" t="s">
        <v>1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75"/>
      <c r="M197" s="10" t="s">
        <v>32</v>
      </c>
      <c r="N197" s="8">
        <v>240</v>
      </c>
      <c r="O197" s="9">
        <v>7</v>
      </c>
      <c r="P197" s="9">
        <v>1</v>
      </c>
      <c r="Q197" s="36">
        <v>15616</v>
      </c>
      <c r="R197" s="36">
        <v>19450.099999999999</v>
      </c>
      <c r="S197" s="4"/>
    </row>
    <row r="198" spans="1:19" ht="21.75" customHeight="1" x14ac:dyDescent="0.2">
      <c r="A198" s="7"/>
      <c r="B198" s="84" t="s">
        <v>31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85"/>
      <c r="M198" s="13" t="s">
        <v>30</v>
      </c>
      <c r="N198" s="11"/>
      <c r="O198" s="12"/>
      <c r="P198" s="12"/>
      <c r="Q198" s="35">
        <v>121235</v>
      </c>
      <c r="R198" s="35">
        <v>121236</v>
      </c>
      <c r="S198" s="4"/>
    </row>
    <row r="199" spans="1:19" ht="42.75" customHeight="1" x14ac:dyDescent="0.2">
      <c r="A199" s="7"/>
      <c r="B199" s="74" t="s">
        <v>4</v>
      </c>
      <c r="C199" s="74"/>
      <c r="D199" s="74"/>
      <c r="E199" s="74"/>
      <c r="F199" s="74"/>
      <c r="G199" s="74"/>
      <c r="H199" s="74"/>
      <c r="I199" s="74"/>
      <c r="J199" s="74"/>
      <c r="K199" s="74"/>
      <c r="L199" s="75"/>
      <c r="M199" s="10" t="s">
        <v>30</v>
      </c>
      <c r="N199" s="8">
        <v>100</v>
      </c>
      <c r="O199" s="9"/>
      <c r="P199" s="9"/>
      <c r="Q199" s="36">
        <v>80374.100000000006</v>
      </c>
      <c r="R199" s="36">
        <v>80374.100000000006</v>
      </c>
      <c r="S199" s="4"/>
    </row>
    <row r="200" spans="1:19" ht="12.75" customHeight="1" x14ac:dyDescent="0.2">
      <c r="A200" s="7"/>
      <c r="B200" s="74" t="s">
        <v>20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75"/>
      <c r="M200" s="10" t="s">
        <v>30</v>
      </c>
      <c r="N200" s="8">
        <v>110</v>
      </c>
      <c r="O200" s="9">
        <v>7</v>
      </c>
      <c r="P200" s="9">
        <v>2</v>
      </c>
      <c r="Q200" s="36">
        <v>80374.100000000006</v>
      </c>
      <c r="R200" s="36">
        <v>80374.100000000006</v>
      </c>
      <c r="S200" s="4"/>
    </row>
    <row r="201" spans="1:19" ht="21.75" customHeight="1" x14ac:dyDescent="0.2">
      <c r="A201" s="7"/>
      <c r="B201" s="74" t="s">
        <v>2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75"/>
      <c r="M201" s="10" t="s">
        <v>30</v>
      </c>
      <c r="N201" s="8">
        <v>200</v>
      </c>
      <c r="O201" s="9"/>
      <c r="P201" s="9"/>
      <c r="Q201" s="36">
        <v>24014.2</v>
      </c>
      <c r="R201" s="36">
        <v>24015.200000000001</v>
      </c>
      <c r="S201" s="4"/>
    </row>
    <row r="202" spans="1:19" ht="21.75" customHeight="1" x14ac:dyDescent="0.2">
      <c r="A202" s="7"/>
      <c r="B202" s="74" t="s">
        <v>1</v>
      </c>
      <c r="C202" s="74"/>
      <c r="D202" s="74"/>
      <c r="E202" s="74"/>
      <c r="F202" s="74"/>
      <c r="G202" s="74"/>
      <c r="H202" s="74"/>
      <c r="I202" s="74"/>
      <c r="J202" s="74"/>
      <c r="K202" s="74"/>
      <c r="L202" s="75"/>
      <c r="M202" s="10" t="s">
        <v>30</v>
      </c>
      <c r="N202" s="8">
        <v>240</v>
      </c>
      <c r="O202" s="9">
        <v>7</v>
      </c>
      <c r="P202" s="9">
        <v>2</v>
      </c>
      <c r="Q202" s="36">
        <v>24014.2</v>
      </c>
      <c r="R202" s="36">
        <v>24015.200000000001</v>
      </c>
      <c r="S202" s="4"/>
    </row>
    <row r="203" spans="1:19" ht="21.75" customHeight="1" x14ac:dyDescent="0.2">
      <c r="A203" s="7"/>
      <c r="B203" s="74" t="s">
        <v>28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75"/>
      <c r="M203" s="10" t="s">
        <v>30</v>
      </c>
      <c r="N203" s="8">
        <v>600</v>
      </c>
      <c r="O203" s="9"/>
      <c r="P203" s="9"/>
      <c r="Q203" s="36">
        <v>16846.7</v>
      </c>
      <c r="R203" s="36">
        <v>16846.7</v>
      </c>
      <c r="S203" s="4"/>
    </row>
    <row r="204" spans="1:19" ht="12.75" customHeight="1" x14ac:dyDescent="0.2">
      <c r="A204" s="7"/>
      <c r="B204" s="74" t="s">
        <v>27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75"/>
      <c r="M204" s="10" t="s">
        <v>30</v>
      </c>
      <c r="N204" s="8">
        <v>610</v>
      </c>
      <c r="O204" s="9">
        <v>7</v>
      </c>
      <c r="P204" s="9">
        <v>2</v>
      </c>
      <c r="Q204" s="36">
        <v>16846.7</v>
      </c>
      <c r="R204" s="36">
        <v>16846.7</v>
      </c>
      <c r="S204" s="4"/>
    </row>
    <row r="205" spans="1:19" ht="12.75" customHeight="1" x14ac:dyDescent="0.2">
      <c r="A205" s="7"/>
      <c r="B205" s="84" t="s">
        <v>29</v>
      </c>
      <c r="C205" s="84"/>
      <c r="D205" s="84"/>
      <c r="E205" s="84"/>
      <c r="F205" s="84"/>
      <c r="G205" s="84"/>
      <c r="H205" s="84"/>
      <c r="I205" s="84"/>
      <c r="J205" s="84"/>
      <c r="K205" s="84"/>
      <c r="L205" s="85"/>
      <c r="M205" s="13" t="s">
        <v>24</v>
      </c>
      <c r="N205" s="11"/>
      <c r="O205" s="12"/>
      <c r="P205" s="12"/>
      <c r="Q205" s="35">
        <v>35921.800000000003</v>
      </c>
      <c r="R205" s="35">
        <v>35921.800000000003</v>
      </c>
      <c r="S205" s="4"/>
    </row>
    <row r="206" spans="1:19" ht="42.75" customHeight="1" x14ac:dyDescent="0.2">
      <c r="A206" s="7"/>
      <c r="B206" s="74" t="s">
        <v>4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75"/>
      <c r="M206" s="10" t="s">
        <v>24</v>
      </c>
      <c r="N206" s="8">
        <v>100</v>
      </c>
      <c r="O206" s="9"/>
      <c r="P206" s="9"/>
      <c r="Q206" s="36">
        <v>9.8000000000000007</v>
      </c>
      <c r="R206" s="36">
        <v>9.8000000000000007</v>
      </c>
      <c r="S206" s="4"/>
    </row>
    <row r="207" spans="1:19" ht="12.75" customHeight="1" x14ac:dyDescent="0.2">
      <c r="A207" s="7"/>
      <c r="B207" s="74" t="s">
        <v>20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75"/>
      <c r="M207" s="10" t="s">
        <v>24</v>
      </c>
      <c r="N207" s="8">
        <v>110</v>
      </c>
      <c r="O207" s="9">
        <v>7</v>
      </c>
      <c r="P207" s="9">
        <v>3</v>
      </c>
      <c r="Q207" s="36">
        <v>9.8000000000000007</v>
      </c>
      <c r="R207" s="36">
        <v>9.8000000000000007</v>
      </c>
      <c r="S207" s="4"/>
    </row>
    <row r="208" spans="1:19" ht="21.75" customHeight="1" x14ac:dyDescent="0.2">
      <c r="A208" s="7"/>
      <c r="B208" s="74" t="s">
        <v>2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75"/>
      <c r="M208" s="10" t="s">
        <v>24</v>
      </c>
      <c r="N208" s="8">
        <v>200</v>
      </c>
      <c r="O208" s="9"/>
      <c r="P208" s="9"/>
      <c r="Q208" s="36">
        <v>280.2</v>
      </c>
      <c r="R208" s="36">
        <v>280.2</v>
      </c>
      <c r="S208" s="4"/>
    </row>
    <row r="209" spans="1:19" ht="21.75" customHeight="1" x14ac:dyDescent="0.2">
      <c r="A209" s="7"/>
      <c r="B209" s="74" t="s">
        <v>1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75"/>
      <c r="M209" s="10" t="s">
        <v>24</v>
      </c>
      <c r="N209" s="8">
        <v>240</v>
      </c>
      <c r="O209" s="9">
        <v>7</v>
      </c>
      <c r="P209" s="9">
        <v>3</v>
      </c>
      <c r="Q209" s="36">
        <v>280.2</v>
      </c>
      <c r="R209" s="36">
        <v>280.2</v>
      </c>
      <c r="S209" s="4"/>
    </row>
    <row r="210" spans="1:19" ht="21.75" customHeight="1" x14ac:dyDescent="0.2">
      <c r="A210" s="7"/>
      <c r="B210" s="74" t="s">
        <v>28</v>
      </c>
      <c r="C210" s="74"/>
      <c r="D210" s="74"/>
      <c r="E210" s="74"/>
      <c r="F210" s="74"/>
      <c r="G210" s="74"/>
      <c r="H210" s="74"/>
      <c r="I210" s="74"/>
      <c r="J210" s="74"/>
      <c r="K210" s="74"/>
      <c r="L210" s="75"/>
      <c r="M210" s="10" t="s">
        <v>24</v>
      </c>
      <c r="N210" s="8">
        <v>600</v>
      </c>
      <c r="O210" s="9"/>
      <c r="P210" s="9"/>
      <c r="Q210" s="36">
        <v>35621.800000000003</v>
      </c>
      <c r="R210" s="36">
        <v>35621.800000000003</v>
      </c>
      <c r="S210" s="4"/>
    </row>
    <row r="211" spans="1:19" ht="12.75" customHeight="1" x14ac:dyDescent="0.2">
      <c r="A211" s="7"/>
      <c r="B211" s="74" t="s">
        <v>27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75"/>
      <c r="M211" s="10" t="s">
        <v>24</v>
      </c>
      <c r="N211" s="8">
        <v>610</v>
      </c>
      <c r="O211" s="9">
        <v>7</v>
      </c>
      <c r="P211" s="9">
        <v>3</v>
      </c>
      <c r="Q211" s="36">
        <v>35621.800000000003</v>
      </c>
      <c r="R211" s="36">
        <v>35621.800000000003</v>
      </c>
      <c r="S211" s="4"/>
    </row>
    <row r="212" spans="1:19" ht="12.75" customHeight="1" x14ac:dyDescent="0.2">
      <c r="A212" s="7"/>
      <c r="B212" s="74" t="s">
        <v>26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5"/>
      <c r="M212" s="10" t="s">
        <v>24</v>
      </c>
      <c r="N212" s="8">
        <v>800</v>
      </c>
      <c r="O212" s="9"/>
      <c r="P212" s="9"/>
      <c r="Q212" s="36">
        <v>10</v>
      </c>
      <c r="R212" s="36">
        <v>10</v>
      </c>
      <c r="S212" s="4"/>
    </row>
    <row r="213" spans="1:19" ht="12.75" customHeight="1" x14ac:dyDescent="0.2">
      <c r="A213" s="7"/>
      <c r="B213" s="74" t="s">
        <v>25</v>
      </c>
      <c r="C213" s="74"/>
      <c r="D213" s="74"/>
      <c r="E213" s="74"/>
      <c r="F213" s="74"/>
      <c r="G213" s="74"/>
      <c r="H213" s="74"/>
      <c r="I213" s="74"/>
      <c r="J213" s="74"/>
      <c r="K213" s="74"/>
      <c r="L213" s="75"/>
      <c r="M213" s="10" t="s">
        <v>24</v>
      </c>
      <c r="N213" s="8">
        <v>850</v>
      </c>
      <c r="O213" s="9">
        <v>7</v>
      </c>
      <c r="P213" s="9">
        <v>3</v>
      </c>
      <c r="Q213" s="36">
        <v>10</v>
      </c>
      <c r="R213" s="36">
        <v>10</v>
      </c>
      <c r="S213" s="4"/>
    </row>
    <row r="214" spans="1:19" ht="12.75" customHeight="1" x14ac:dyDescent="0.2">
      <c r="A214" s="7"/>
      <c r="B214" s="84" t="s">
        <v>23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5"/>
      <c r="M214" s="13" t="s">
        <v>22</v>
      </c>
      <c r="N214" s="11"/>
      <c r="O214" s="12"/>
      <c r="P214" s="12"/>
      <c r="Q214" s="35">
        <v>100</v>
      </c>
      <c r="R214" s="35">
        <v>120</v>
      </c>
      <c r="S214" s="4"/>
    </row>
    <row r="215" spans="1:19" ht="21.75" customHeight="1" x14ac:dyDescent="0.2">
      <c r="A215" s="7"/>
      <c r="B215" s="74" t="s">
        <v>2</v>
      </c>
      <c r="C215" s="74"/>
      <c r="D215" s="74"/>
      <c r="E215" s="74"/>
      <c r="F215" s="74"/>
      <c r="G215" s="74"/>
      <c r="H215" s="74"/>
      <c r="I215" s="74"/>
      <c r="J215" s="74"/>
      <c r="K215" s="74"/>
      <c r="L215" s="75"/>
      <c r="M215" s="10" t="s">
        <v>22</v>
      </c>
      <c r="N215" s="8">
        <v>200</v>
      </c>
      <c r="O215" s="9"/>
      <c r="P215" s="9"/>
      <c r="Q215" s="36">
        <v>100</v>
      </c>
      <c r="R215" s="36">
        <v>120</v>
      </c>
      <c r="S215" s="4"/>
    </row>
    <row r="216" spans="1:19" ht="21.75" customHeight="1" x14ac:dyDescent="0.2">
      <c r="A216" s="7"/>
      <c r="B216" s="74" t="s">
        <v>1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75"/>
      <c r="M216" s="10" t="s">
        <v>22</v>
      </c>
      <c r="N216" s="8">
        <v>240</v>
      </c>
      <c r="O216" s="9">
        <v>7</v>
      </c>
      <c r="P216" s="9">
        <v>2</v>
      </c>
      <c r="Q216" s="36">
        <v>100</v>
      </c>
      <c r="R216" s="36">
        <v>120</v>
      </c>
      <c r="S216" s="4"/>
    </row>
    <row r="217" spans="1:19" ht="21.75" customHeight="1" x14ac:dyDescent="0.2">
      <c r="A217" s="7"/>
      <c r="B217" s="84" t="s">
        <v>21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5"/>
      <c r="M217" s="13" t="s">
        <v>19</v>
      </c>
      <c r="N217" s="11"/>
      <c r="O217" s="12"/>
      <c r="P217" s="12"/>
      <c r="Q217" s="35">
        <v>18609</v>
      </c>
      <c r="R217" s="35">
        <v>18609</v>
      </c>
      <c r="S217" s="4"/>
    </row>
    <row r="218" spans="1:19" ht="42.75" customHeight="1" x14ac:dyDescent="0.2">
      <c r="A218" s="7"/>
      <c r="B218" s="74" t="s">
        <v>4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5"/>
      <c r="M218" s="10" t="s">
        <v>19</v>
      </c>
      <c r="N218" s="8">
        <v>100</v>
      </c>
      <c r="O218" s="9"/>
      <c r="P218" s="9"/>
      <c r="Q218" s="36">
        <v>18124.2</v>
      </c>
      <c r="R218" s="36">
        <v>18124.2</v>
      </c>
      <c r="S218" s="4"/>
    </row>
    <row r="219" spans="1:19" ht="12.75" customHeight="1" x14ac:dyDescent="0.2">
      <c r="A219" s="7"/>
      <c r="B219" s="74" t="s">
        <v>20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75"/>
      <c r="M219" s="10" t="s">
        <v>19</v>
      </c>
      <c r="N219" s="8">
        <v>110</v>
      </c>
      <c r="O219" s="9">
        <v>7</v>
      </c>
      <c r="P219" s="9">
        <v>9</v>
      </c>
      <c r="Q219" s="36">
        <v>18124.2</v>
      </c>
      <c r="R219" s="36">
        <v>18124.2</v>
      </c>
      <c r="S219" s="4"/>
    </row>
    <row r="220" spans="1:19" ht="21.75" customHeight="1" x14ac:dyDescent="0.2">
      <c r="A220" s="7"/>
      <c r="B220" s="74" t="s">
        <v>2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75"/>
      <c r="M220" s="10" t="s">
        <v>19</v>
      </c>
      <c r="N220" s="8">
        <v>200</v>
      </c>
      <c r="O220" s="9"/>
      <c r="P220" s="9"/>
      <c r="Q220" s="36">
        <v>484.8</v>
      </c>
      <c r="R220" s="36">
        <v>484.8</v>
      </c>
      <c r="S220" s="4"/>
    </row>
    <row r="221" spans="1:19" ht="21.75" customHeight="1" x14ac:dyDescent="0.2">
      <c r="A221" s="7"/>
      <c r="B221" s="74" t="s">
        <v>1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75"/>
      <c r="M221" s="10" t="s">
        <v>19</v>
      </c>
      <c r="N221" s="8">
        <v>240</v>
      </c>
      <c r="O221" s="9">
        <v>7</v>
      </c>
      <c r="P221" s="9">
        <v>9</v>
      </c>
      <c r="Q221" s="36">
        <v>484.8</v>
      </c>
      <c r="R221" s="36">
        <v>484.8</v>
      </c>
      <c r="S221" s="4"/>
    </row>
    <row r="222" spans="1:19" ht="12.75" customHeight="1" x14ac:dyDescent="0.2">
      <c r="A222" s="7"/>
      <c r="B222" s="84" t="s">
        <v>18</v>
      </c>
      <c r="C222" s="84"/>
      <c r="D222" s="84"/>
      <c r="E222" s="84"/>
      <c r="F222" s="84"/>
      <c r="G222" s="84"/>
      <c r="H222" s="84"/>
      <c r="I222" s="84"/>
      <c r="J222" s="84"/>
      <c r="K222" s="84"/>
      <c r="L222" s="85"/>
      <c r="M222" s="13" t="s">
        <v>17</v>
      </c>
      <c r="N222" s="11"/>
      <c r="O222" s="12"/>
      <c r="P222" s="12"/>
      <c r="Q222" s="35">
        <v>733.3</v>
      </c>
      <c r="R222" s="35">
        <v>733.3</v>
      </c>
      <c r="S222" s="4"/>
    </row>
    <row r="223" spans="1:19" ht="42.75" customHeight="1" x14ac:dyDescent="0.2">
      <c r="A223" s="7"/>
      <c r="B223" s="74" t="s">
        <v>4</v>
      </c>
      <c r="C223" s="74"/>
      <c r="D223" s="74"/>
      <c r="E223" s="74"/>
      <c r="F223" s="74"/>
      <c r="G223" s="74"/>
      <c r="H223" s="74"/>
      <c r="I223" s="74"/>
      <c r="J223" s="74"/>
      <c r="K223" s="74"/>
      <c r="L223" s="75"/>
      <c r="M223" s="10" t="s">
        <v>17</v>
      </c>
      <c r="N223" s="8">
        <v>100</v>
      </c>
      <c r="O223" s="9"/>
      <c r="P223" s="9"/>
      <c r="Q223" s="36">
        <v>733.3</v>
      </c>
      <c r="R223" s="36">
        <v>733.3</v>
      </c>
      <c r="S223" s="4"/>
    </row>
    <row r="224" spans="1:19" ht="21.75" customHeight="1" x14ac:dyDescent="0.2">
      <c r="A224" s="7"/>
      <c r="B224" s="74" t="s">
        <v>3</v>
      </c>
      <c r="C224" s="74"/>
      <c r="D224" s="74"/>
      <c r="E224" s="74"/>
      <c r="F224" s="74"/>
      <c r="G224" s="74"/>
      <c r="H224" s="74"/>
      <c r="I224" s="74"/>
      <c r="J224" s="74"/>
      <c r="K224" s="74"/>
      <c r="L224" s="75"/>
      <c r="M224" s="10" t="s">
        <v>17</v>
      </c>
      <c r="N224" s="8">
        <v>120</v>
      </c>
      <c r="O224" s="9">
        <v>1</v>
      </c>
      <c r="P224" s="9">
        <v>6</v>
      </c>
      <c r="Q224" s="36">
        <v>733.3</v>
      </c>
      <c r="R224" s="36">
        <v>733.3</v>
      </c>
      <c r="S224" s="4"/>
    </row>
    <row r="225" spans="1:19" ht="12.75" customHeight="1" x14ac:dyDescent="0.2">
      <c r="A225" s="7"/>
      <c r="B225" s="84" t="s">
        <v>16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85"/>
      <c r="M225" s="13" t="s">
        <v>15</v>
      </c>
      <c r="N225" s="11"/>
      <c r="O225" s="12"/>
      <c r="P225" s="12"/>
      <c r="Q225" s="35">
        <v>7824.6</v>
      </c>
      <c r="R225" s="35">
        <v>16257.3</v>
      </c>
      <c r="S225" s="4"/>
    </row>
    <row r="226" spans="1:19" ht="12.75" customHeight="1" x14ac:dyDescent="0.2">
      <c r="A226" s="7"/>
      <c r="B226" s="74" t="s">
        <v>16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75"/>
      <c r="M226" s="10" t="s">
        <v>15</v>
      </c>
      <c r="N226" s="8">
        <v>900</v>
      </c>
      <c r="O226" s="9"/>
      <c r="P226" s="9"/>
      <c r="Q226" s="36">
        <v>7824.6</v>
      </c>
      <c r="R226" s="36">
        <v>16257.3</v>
      </c>
      <c r="S226" s="4"/>
    </row>
    <row r="227" spans="1:19" ht="12.75" customHeight="1" x14ac:dyDescent="0.2">
      <c r="A227" s="7"/>
      <c r="B227" s="74" t="s">
        <v>16</v>
      </c>
      <c r="C227" s="74"/>
      <c r="D227" s="74"/>
      <c r="E227" s="74"/>
      <c r="F227" s="74"/>
      <c r="G227" s="74"/>
      <c r="H227" s="74"/>
      <c r="I227" s="74"/>
      <c r="J227" s="74"/>
      <c r="K227" s="74"/>
      <c r="L227" s="75"/>
      <c r="M227" s="10" t="s">
        <v>15</v>
      </c>
      <c r="N227" s="8">
        <v>990</v>
      </c>
      <c r="O227" s="9">
        <v>99</v>
      </c>
      <c r="P227" s="9">
        <v>99</v>
      </c>
      <c r="Q227" s="36">
        <v>7824.6</v>
      </c>
      <c r="R227" s="36">
        <v>16257.3</v>
      </c>
      <c r="S227" s="4"/>
    </row>
    <row r="228" spans="1:19" ht="21.75" customHeight="1" x14ac:dyDescent="0.2">
      <c r="A228" s="7"/>
      <c r="B228" s="84" t="s">
        <v>14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5"/>
      <c r="M228" s="13" t="s">
        <v>12</v>
      </c>
      <c r="N228" s="11"/>
      <c r="O228" s="12"/>
      <c r="P228" s="12"/>
      <c r="Q228" s="35">
        <v>66428.600000000006</v>
      </c>
      <c r="R228" s="35">
        <v>70892.100000000006</v>
      </c>
      <c r="S228" s="4"/>
    </row>
    <row r="229" spans="1:19" ht="12.75" customHeight="1" x14ac:dyDescent="0.2">
      <c r="A229" s="7"/>
      <c r="B229" s="74" t="s">
        <v>8</v>
      </c>
      <c r="C229" s="74"/>
      <c r="D229" s="74"/>
      <c r="E229" s="74"/>
      <c r="F229" s="74"/>
      <c r="G229" s="74"/>
      <c r="H229" s="74"/>
      <c r="I229" s="74"/>
      <c r="J229" s="74"/>
      <c r="K229" s="74"/>
      <c r="L229" s="75"/>
      <c r="M229" s="10" t="s">
        <v>12</v>
      </c>
      <c r="N229" s="8">
        <v>500</v>
      </c>
      <c r="O229" s="9"/>
      <c r="P229" s="9"/>
      <c r="Q229" s="36">
        <v>66428.600000000006</v>
      </c>
      <c r="R229" s="36">
        <v>70892.100000000006</v>
      </c>
      <c r="S229" s="4"/>
    </row>
    <row r="230" spans="1:19" ht="12.75" customHeight="1" x14ac:dyDescent="0.2">
      <c r="A230" s="7"/>
      <c r="B230" s="74" t="s">
        <v>13</v>
      </c>
      <c r="C230" s="74"/>
      <c r="D230" s="74"/>
      <c r="E230" s="74"/>
      <c r="F230" s="74"/>
      <c r="G230" s="74"/>
      <c r="H230" s="74"/>
      <c r="I230" s="74"/>
      <c r="J230" s="74"/>
      <c r="K230" s="74"/>
      <c r="L230" s="75"/>
      <c r="M230" s="10" t="s">
        <v>12</v>
      </c>
      <c r="N230" s="8">
        <v>510</v>
      </c>
      <c r="O230" s="9">
        <v>14</v>
      </c>
      <c r="P230" s="9">
        <v>1</v>
      </c>
      <c r="Q230" s="36">
        <v>66428.600000000006</v>
      </c>
      <c r="R230" s="36">
        <v>70892.100000000006</v>
      </c>
      <c r="S230" s="4"/>
    </row>
    <row r="231" spans="1:19" ht="12.75" customHeight="1" x14ac:dyDescent="0.2">
      <c r="A231" s="7"/>
      <c r="B231" s="86" t="s">
        <v>11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16" t="s">
        <v>10</v>
      </c>
      <c r="N231" s="14"/>
      <c r="O231" s="15"/>
      <c r="P231" s="15"/>
      <c r="Q231" s="37">
        <v>2633.2</v>
      </c>
      <c r="R231" s="37">
        <v>2633.2</v>
      </c>
      <c r="S231" s="4"/>
    </row>
    <row r="232" spans="1:19" ht="32.25" customHeight="1" x14ac:dyDescent="0.2">
      <c r="A232" s="7"/>
      <c r="B232" s="84" t="s">
        <v>9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85"/>
      <c r="M232" s="13" t="s">
        <v>6</v>
      </c>
      <c r="N232" s="11"/>
      <c r="O232" s="12"/>
      <c r="P232" s="12"/>
      <c r="Q232" s="35">
        <v>2246.1999999999998</v>
      </c>
      <c r="R232" s="35">
        <v>2246.1999999999998</v>
      </c>
      <c r="S232" s="4"/>
    </row>
    <row r="233" spans="1:19" ht="12.75" customHeight="1" x14ac:dyDescent="0.2">
      <c r="A233" s="7"/>
      <c r="B233" s="74" t="s">
        <v>8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75"/>
      <c r="M233" s="10" t="s">
        <v>6</v>
      </c>
      <c r="N233" s="8">
        <v>500</v>
      </c>
      <c r="O233" s="9"/>
      <c r="P233" s="9"/>
      <c r="Q233" s="36">
        <v>2246.1999999999998</v>
      </c>
      <c r="R233" s="36">
        <v>2246.1999999999998</v>
      </c>
      <c r="S233" s="4"/>
    </row>
    <row r="234" spans="1:19" ht="12.75" customHeight="1" x14ac:dyDescent="0.2">
      <c r="A234" s="7"/>
      <c r="B234" s="74" t="s">
        <v>7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75"/>
      <c r="M234" s="10" t="s">
        <v>6</v>
      </c>
      <c r="N234" s="8">
        <v>530</v>
      </c>
      <c r="O234" s="9">
        <v>2</v>
      </c>
      <c r="P234" s="9">
        <v>3</v>
      </c>
      <c r="Q234" s="36">
        <v>2246.1999999999998</v>
      </c>
      <c r="R234" s="36">
        <v>2246.1999999999998</v>
      </c>
      <c r="S234" s="4"/>
    </row>
    <row r="235" spans="1:19" ht="42.75" customHeight="1" x14ac:dyDescent="0.2">
      <c r="A235" s="7"/>
      <c r="B235" s="84" t="s">
        <v>5</v>
      </c>
      <c r="C235" s="84"/>
      <c r="D235" s="84"/>
      <c r="E235" s="84"/>
      <c r="F235" s="84"/>
      <c r="G235" s="84"/>
      <c r="H235" s="84"/>
      <c r="I235" s="84"/>
      <c r="J235" s="84"/>
      <c r="K235" s="84"/>
      <c r="L235" s="85"/>
      <c r="M235" s="13" t="s">
        <v>0</v>
      </c>
      <c r="N235" s="11"/>
      <c r="O235" s="12"/>
      <c r="P235" s="12"/>
      <c r="Q235" s="35">
        <v>387</v>
      </c>
      <c r="R235" s="35">
        <v>387</v>
      </c>
      <c r="S235" s="4"/>
    </row>
    <row r="236" spans="1:19" ht="42.75" customHeight="1" x14ac:dyDescent="0.2">
      <c r="A236" s="7"/>
      <c r="B236" s="74" t="s">
        <v>4</v>
      </c>
      <c r="C236" s="74"/>
      <c r="D236" s="74"/>
      <c r="E236" s="74"/>
      <c r="F236" s="74"/>
      <c r="G236" s="74"/>
      <c r="H236" s="74"/>
      <c r="I236" s="74"/>
      <c r="J236" s="74"/>
      <c r="K236" s="74"/>
      <c r="L236" s="75"/>
      <c r="M236" s="10" t="s">
        <v>0</v>
      </c>
      <c r="N236" s="8">
        <v>100</v>
      </c>
      <c r="O236" s="9"/>
      <c r="P236" s="9"/>
      <c r="Q236" s="36">
        <v>322.5</v>
      </c>
      <c r="R236" s="36">
        <v>322.5</v>
      </c>
      <c r="S236" s="4"/>
    </row>
    <row r="237" spans="1:19" ht="21.75" customHeight="1" x14ac:dyDescent="0.2">
      <c r="A237" s="7"/>
      <c r="B237" s="74" t="s">
        <v>3</v>
      </c>
      <c r="C237" s="74"/>
      <c r="D237" s="74"/>
      <c r="E237" s="74"/>
      <c r="F237" s="74"/>
      <c r="G237" s="74"/>
      <c r="H237" s="74"/>
      <c r="I237" s="74"/>
      <c r="J237" s="74"/>
      <c r="K237" s="74"/>
      <c r="L237" s="75"/>
      <c r="M237" s="10" t="s">
        <v>0</v>
      </c>
      <c r="N237" s="8">
        <v>120</v>
      </c>
      <c r="O237" s="9">
        <v>1</v>
      </c>
      <c r="P237" s="9">
        <v>4</v>
      </c>
      <c r="Q237" s="36">
        <v>322.5</v>
      </c>
      <c r="R237" s="36">
        <v>322.5</v>
      </c>
      <c r="S237" s="4"/>
    </row>
    <row r="238" spans="1:19" ht="21.75" customHeight="1" x14ac:dyDescent="0.2">
      <c r="A238" s="7"/>
      <c r="B238" s="74" t="s">
        <v>2</v>
      </c>
      <c r="C238" s="74"/>
      <c r="D238" s="74"/>
      <c r="E238" s="74"/>
      <c r="F238" s="74"/>
      <c r="G238" s="74"/>
      <c r="H238" s="74"/>
      <c r="I238" s="74"/>
      <c r="J238" s="74"/>
      <c r="K238" s="74"/>
      <c r="L238" s="75"/>
      <c r="M238" s="10" t="s">
        <v>0</v>
      </c>
      <c r="N238" s="8">
        <v>200</v>
      </c>
      <c r="O238" s="9"/>
      <c r="P238" s="9"/>
      <c r="Q238" s="36">
        <v>64.5</v>
      </c>
      <c r="R238" s="36">
        <v>64.5</v>
      </c>
      <c r="S238" s="4"/>
    </row>
    <row r="239" spans="1:19" ht="21.75" customHeight="1" x14ac:dyDescent="0.2">
      <c r="A239" s="7"/>
      <c r="B239" s="74" t="s">
        <v>1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75"/>
      <c r="M239" s="10" t="s">
        <v>0</v>
      </c>
      <c r="N239" s="8">
        <v>240</v>
      </c>
      <c r="O239" s="9">
        <v>1</v>
      </c>
      <c r="P239" s="9">
        <v>4</v>
      </c>
      <c r="Q239" s="36">
        <v>64.5</v>
      </c>
      <c r="R239" s="36">
        <v>64.5</v>
      </c>
      <c r="S239" s="4"/>
    </row>
    <row r="240" spans="1:19" ht="12.75" customHeight="1" thickBot="1" x14ac:dyDescent="0.25">
      <c r="A240" s="6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38">
        <v>1526433.2</v>
      </c>
      <c r="R240" s="38">
        <v>1343548.6</v>
      </c>
      <c r="S240" s="4"/>
    </row>
    <row r="241" spans="1:19" ht="12.75" customHeight="1" x14ac:dyDescent="0.2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2"/>
    </row>
  </sheetData>
  <mergeCells count="239">
    <mergeCell ref="B221:L221"/>
    <mergeCell ref="B224:L224"/>
    <mergeCell ref="B227:L227"/>
    <mergeCell ref="B230:L230"/>
    <mergeCell ref="B223:L223"/>
    <mergeCell ref="B239:L239"/>
    <mergeCell ref="B56:L56"/>
    <mergeCell ref="B63:L63"/>
    <mergeCell ref="B101:L101"/>
    <mergeCell ref="B186:L186"/>
    <mergeCell ref="B202:L202"/>
    <mergeCell ref="B216:L216"/>
    <mergeCell ref="B59:L59"/>
    <mergeCell ref="B89:L89"/>
    <mergeCell ref="B81:L81"/>
    <mergeCell ref="B104:L104"/>
    <mergeCell ref="B106:L106"/>
    <mergeCell ref="B102:L102"/>
    <mergeCell ref="B173:L173"/>
    <mergeCell ref="B177:L177"/>
    <mergeCell ref="B144:L144"/>
    <mergeCell ref="B145:L145"/>
    <mergeCell ref="B146:L146"/>
    <mergeCell ref="B147:L147"/>
    <mergeCell ref="B178:L178"/>
    <mergeCell ref="B189:L189"/>
    <mergeCell ref="B192:L192"/>
    <mergeCell ref="B195:L195"/>
    <mergeCell ref="B197:L197"/>
    <mergeCell ref="B200:L200"/>
    <mergeCell ref="B204:L204"/>
    <mergeCell ref="B207:L207"/>
    <mergeCell ref="B209:L209"/>
    <mergeCell ref="B203:L203"/>
    <mergeCell ref="B182:L182"/>
    <mergeCell ref="B185:L185"/>
    <mergeCell ref="B179:L179"/>
    <mergeCell ref="B180:L180"/>
    <mergeCell ref="B183:L183"/>
    <mergeCell ref="B181:L181"/>
    <mergeCell ref="B184:L184"/>
    <mergeCell ref="B188:L188"/>
    <mergeCell ref="B191:L191"/>
    <mergeCell ref="B187:L187"/>
    <mergeCell ref="B190:L190"/>
    <mergeCell ref="B193:L193"/>
    <mergeCell ref="B198:L198"/>
    <mergeCell ref="B122:L122"/>
    <mergeCell ref="B123:L123"/>
    <mergeCell ref="B125:L125"/>
    <mergeCell ref="B129:L129"/>
    <mergeCell ref="B161:L161"/>
    <mergeCell ref="B164:L164"/>
    <mergeCell ref="B166:L166"/>
    <mergeCell ref="B170:L170"/>
    <mergeCell ref="B148:L148"/>
    <mergeCell ref="B149:L149"/>
    <mergeCell ref="B150:L150"/>
    <mergeCell ref="B152:L152"/>
    <mergeCell ref="B159:L159"/>
    <mergeCell ref="B162:L162"/>
    <mergeCell ref="B168:L168"/>
    <mergeCell ref="B92:L92"/>
    <mergeCell ref="B94:L94"/>
    <mergeCell ref="B97:L97"/>
    <mergeCell ref="B99:L99"/>
    <mergeCell ref="B108:L108"/>
    <mergeCell ref="B111:L111"/>
    <mergeCell ref="B114:L114"/>
    <mergeCell ref="B116:L116"/>
    <mergeCell ref="B119:L119"/>
    <mergeCell ref="B229:L229"/>
    <mergeCell ref="B233:L233"/>
    <mergeCell ref="B236:L236"/>
    <mergeCell ref="B238:L238"/>
    <mergeCell ref="B234:L234"/>
    <mergeCell ref="B237:L237"/>
    <mergeCell ref="B17:L17"/>
    <mergeCell ref="B19:L19"/>
    <mergeCell ref="B21:L21"/>
    <mergeCell ref="B24:L24"/>
    <mergeCell ref="B26:L26"/>
    <mergeCell ref="B30:L30"/>
    <mergeCell ref="B29:L29"/>
    <mergeCell ref="B39:L39"/>
    <mergeCell ref="B41:L41"/>
    <mergeCell ref="B42:L42"/>
    <mergeCell ref="B53:L53"/>
    <mergeCell ref="B55:L55"/>
    <mergeCell ref="B58:L58"/>
    <mergeCell ref="B61:L61"/>
    <mergeCell ref="B66:L66"/>
    <mergeCell ref="B70:L70"/>
    <mergeCell ref="B72:L72"/>
    <mergeCell ref="B74:L74"/>
    <mergeCell ref="B141:L141"/>
    <mergeCell ref="B25:L25"/>
    <mergeCell ref="B88:L88"/>
    <mergeCell ref="B43:L43"/>
    <mergeCell ref="B45:L45"/>
    <mergeCell ref="B48:L48"/>
    <mergeCell ref="B51:L51"/>
    <mergeCell ref="B44:L44"/>
    <mergeCell ref="B46:L46"/>
    <mergeCell ref="B73:L73"/>
    <mergeCell ref="B76:L76"/>
    <mergeCell ref="B78:L78"/>
    <mergeCell ref="B82:L82"/>
    <mergeCell ref="B87:L87"/>
    <mergeCell ref="B79:L79"/>
    <mergeCell ref="B83:L83"/>
    <mergeCell ref="B77:L77"/>
    <mergeCell ref="B32:L32"/>
    <mergeCell ref="B35:L35"/>
    <mergeCell ref="B31:L31"/>
    <mergeCell ref="B49:L49"/>
    <mergeCell ref="B54:L54"/>
    <mergeCell ref="B57:L57"/>
    <mergeCell ref="B91:L91"/>
    <mergeCell ref="B139:L139"/>
    <mergeCell ref="B118:L118"/>
    <mergeCell ref="B121:L121"/>
    <mergeCell ref="B124:L124"/>
    <mergeCell ref="B120:L120"/>
    <mergeCell ref="B127:L127"/>
    <mergeCell ref="B156:L156"/>
    <mergeCell ref="B154:L154"/>
    <mergeCell ref="B50:L50"/>
    <mergeCell ref="B52:L52"/>
    <mergeCell ref="B90:L90"/>
    <mergeCell ref="B93:L93"/>
    <mergeCell ref="B96:L96"/>
    <mergeCell ref="B98:L98"/>
    <mergeCell ref="B100:L100"/>
    <mergeCell ref="B143:L143"/>
    <mergeCell ref="B103:L103"/>
    <mergeCell ref="B105:L105"/>
    <mergeCell ref="B107:L107"/>
    <mergeCell ref="B110:L110"/>
    <mergeCell ref="B113:L113"/>
    <mergeCell ref="B115:L115"/>
    <mergeCell ref="B131:L131"/>
    <mergeCell ref="B135:L135"/>
    <mergeCell ref="B219:L219"/>
    <mergeCell ref="B232:L232"/>
    <mergeCell ref="B235:L235"/>
    <mergeCell ref="B60:L60"/>
    <mergeCell ref="B62:L62"/>
    <mergeCell ref="B65:L65"/>
    <mergeCell ref="B69:L69"/>
    <mergeCell ref="B64:L64"/>
    <mergeCell ref="B68:L68"/>
    <mergeCell ref="B75:L75"/>
    <mergeCell ref="B160:L160"/>
    <mergeCell ref="B163:L163"/>
    <mergeCell ref="B165:L165"/>
    <mergeCell ref="B155:L155"/>
    <mergeCell ref="B205:L205"/>
    <mergeCell ref="B157:L157"/>
    <mergeCell ref="B128:L128"/>
    <mergeCell ref="B132:L132"/>
    <mergeCell ref="B136:L136"/>
    <mergeCell ref="B138:L138"/>
    <mergeCell ref="B142:L142"/>
    <mergeCell ref="B153:L153"/>
    <mergeCell ref="B133:L133"/>
    <mergeCell ref="B137:L137"/>
    <mergeCell ref="B112:L112"/>
    <mergeCell ref="B117:L117"/>
    <mergeCell ref="Q12:R12"/>
    <mergeCell ref="B171:L171"/>
    <mergeCell ref="B175:L175"/>
    <mergeCell ref="B217:L217"/>
    <mergeCell ref="B222:L222"/>
    <mergeCell ref="B225:L225"/>
    <mergeCell ref="B228:L228"/>
    <mergeCell ref="B218:L218"/>
    <mergeCell ref="B220:L220"/>
    <mergeCell ref="B194:L194"/>
    <mergeCell ref="B196:L196"/>
    <mergeCell ref="B199:L199"/>
    <mergeCell ref="B201:L201"/>
    <mergeCell ref="B206:L206"/>
    <mergeCell ref="B208:L208"/>
    <mergeCell ref="B210:L210"/>
    <mergeCell ref="B212:L212"/>
    <mergeCell ref="B215:L215"/>
    <mergeCell ref="B214:L214"/>
    <mergeCell ref="B226:L226"/>
    <mergeCell ref="B211:L211"/>
    <mergeCell ref="B213:L213"/>
    <mergeCell ref="B231:L231"/>
    <mergeCell ref="B85:L85"/>
    <mergeCell ref="B126:L126"/>
    <mergeCell ref="B134:L134"/>
    <mergeCell ref="B95:L95"/>
    <mergeCell ref="B130:L130"/>
    <mergeCell ref="B140:L140"/>
    <mergeCell ref="B47:L47"/>
    <mergeCell ref="B34:L34"/>
    <mergeCell ref="B37:L37"/>
    <mergeCell ref="B40:L40"/>
    <mergeCell ref="B158:L158"/>
    <mergeCell ref="B67:L67"/>
    <mergeCell ref="B80:L80"/>
    <mergeCell ref="B84:L84"/>
    <mergeCell ref="B151:L151"/>
    <mergeCell ref="B86:L86"/>
    <mergeCell ref="B71:L71"/>
    <mergeCell ref="B172:L172"/>
    <mergeCell ref="B176:L176"/>
    <mergeCell ref="B169:L169"/>
    <mergeCell ref="B167:L167"/>
    <mergeCell ref="B174:L174"/>
    <mergeCell ref="B109:L109"/>
    <mergeCell ref="A9:R9"/>
    <mergeCell ref="B38:L38"/>
    <mergeCell ref="A1:R1"/>
    <mergeCell ref="A2:R2"/>
    <mergeCell ref="A3:R3"/>
    <mergeCell ref="A4:R4"/>
    <mergeCell ref="A5:R5"/>
    <mergeCell ref="A7:R7"/>
    <mergeCell ref="M12:M13"/>
    <mergeCell ref="O12:O13"/>
    <mergeCell ref="P12:P13"/>
    <mergeCell ref="C12:L13"/>
    <mergeCell ref="N12:N13"/>
    <mergeCell ref="B14:L14"/>
    <mergeCell ref="B27:L27"/>
    <mergeCell ref="B15:L15"/>
    <mergeCell ref="B22:L22"/>
    <mergeCell ref="B28:L28"/>
    <mergeCell ref="B33:L33"/>
    <mergeCell ref="B36:L36"/>
    <mergeCell ref="B16:L16"/>
    <mergeCell ref="B18:L18"/>
    <mergeCell ref="B20:L20"/>
    <mergeCell ref="B23:L23"/>
  </mergeCells>
  <pageMargins left="0.39370078740157483" right="0.39370078740157483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2017-08-07T07:23:27Z</cp:lastPrinted>
  <dcterms:created xsi:type="dcterms:W3CDTF">2017-07-20T05:01:12Z</dcterms:created>
  <dcterms:modified xsi:type="dcterms:W3CDTF">2017-08-07T07:23:30Z</dcterms:modified>
</cp:coreProperties>
</file>